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nritsuglobal-my.sharepoint.com/personal/a1699028_main_intgin_net/Documents/3GPP/3.会合資料/RAN5_105_Orlando_2024Nov/TT_analysis/38.533_18.1.1.1/"/>
    </mc:Choice>
  </mc:AlternateContent>
  <xr:revisionPtr revIDLastSave="67" documentId="8_{BE836AF9-D050-4B69-A657-6D922A7C8BEE}" xr6:coauthVersionLast="47" xr6:coauthVersionMax="47" xr10:uidLastSave="{C2A2AEBD-59ED-4C65-8AAC-BF8E861393AD}"/>
  <bookViews>
    <workbookView xWindow="870" yWindow="-16065" windowWidth="23145" windowHeight="13665" tabRatio="809" activeTab="2" xr2:uid="{7381CF08-763D-4166-BB2D-D4C8DBE50CF9}"/>
  </bookViews>
  <sheets>
    <sheet name="Template" sheetId="2" r:id="rId1"/>
    <sheet name="18.1.1.1-1" sheetId="8" r:id="rId2"/>
    <sheet name="18.1.1.1-3" sheetId="1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8" i="10" l="1"/>
  <c r="M28" i="10"/>
  <c r="K28" i="10"/>
  <c r="L28" i="8"/>
  <c r="M28" i="8"/>
  <c r="K28" i="8"/>
  <c r="K100" i="10" l="1"/>
  <c r="C97" i="10"/>
  <c r="C96" i="10"/>
  <c r="C95" i="10"/>
  <c r="J94" i="10"/>
  <c r="C94" i="10"/>
  <c r="J93" i="10"/>
  <c r="J100" i="10"/>
  <c r="C93" i="10"/>
  <c r="C100" i="10" s="1"/>
  <c r="P92" i="10"/>
  <c r="P100" i="10" s="1"/>
  <c r="O92" i="10"/>
  <c r="O100" i="10" s="1"/>
  <c r="N92" i="10"/>
  <c r="N100" i="10" s="1"/>
  <c r="I92" i="10"/>
  <c r="I100" i="10" s="1"/>
  <c r="H92" i="10"/>
  <c r="H100" i="10" s="1"/>
  <c r="G92" i="10"/>
  <c r="G100" i="10" s="1"/>
  <c r="D91" i="10"/>
  <c r="D100" i="10"/>
  <c r="N77" i="10"/>
  <c r="K77" i="10"/>
  <c r="N73" i="10"/>
  <c r="K73" i="10"/>
  <c r="Q73" i="10" s="1"/>
  <c r="Q146" i="10" s="1"/>
  <c r="N69" i="10"/>
  <c r="K69" i="10"/>
  <c r="Q69" i="10" s="1"/>
  <c r="Q142" i="10" s="1"/>
  <c r="N65" i="10"/>
  <c r="K65" i="10"/>
  <c r="Q65" i="10" s="1"/>
  <c r="Q138" i="10" s="1"/>
  <c r="N61" i="10"/>
  <c r="K61" i="10"/>
  <c r="G57" i="10"/>
  <c r="D57" i="10"/>
  <c r="G53" i="10"/>
  <c r="D53" i="10"/>
  <c r="G49" i="10"/>
  <c r="D49" i="10"/>
  <c r="P41" i="10"/>
  <c r="P65" i="10" s="1"/>
  <c r="O41" i="10"/>
  <c r="I41" i="10"/>
  <c r="H41" i="10"/>
  <c r="P40" i="10"/>
  <c r="O40" i="10"/>
  <c r="I40" i="10"/>
  <c r="I57" i="10" s="1"/>
  <c r="H40" i="10"/>
  <c r="H49" i="10" s="1"/>
  <c r="R49" i="10" s="1"/>
  <c r="R122" i="10" s="1"/>
  <c r="M39" i="10"/>
  <c r="L39" i="10"/>
  <c r="F39" i="10"/>
  <c r="E39" i="10"/>
  <c r="M38" i="10"/>
  <c r="M69" i="10" s="1"/>
  <c r="L38" i="10"/>
  <c r="F38" i="10"/>
  <c r="F57" i="10" s="1"/>
  <c r="E38" i="10"/>
  <c r="E53" i="10" s="1"/>
  <c r="E49" i="10"/>
  <c r="P27" i="10"/>
  <c r="P29" i="10" s="1"/>
  <c r="O27" i="10"/>
  <c r="O29" i="10" s="1"/>
  <c r="N27" i="10"/>
  <c r="N29" i="10" s="1"/>
  <c r="P25" i="10"/>
  <c r="O25" i="10"/>
  <c r="N25" i="10"/>
  <c r="K25" i="10"/>
  <c r="G22" i="10"/>
  <c r="G23" i="10"/>
  <c r="G24" i="10"/>
  <c r="G20" i="10"/>
  <c r="D20" i="10"/>
  <c r="J14" i="10"/>
  <c r="J97" i="10" s="1"/>
  <c r="J13" i="10"/>
  <c r="J96" i="10" s="1"/>
  <c r="J12" i="10"/>
  <c r="J95" i="10" s="1"/>
  <c r="P9" i="10"/>
  <c r="O9" i="10"/>
  <c r="M7" i="10"/>
  <c r="M91" i="10" s="1"/>
  <c r="M100" i="10" s="1"/>
  <c r="L7" i="10"/>
  <c r="L91" i="10"/>
  <c r="L100" i="10" s="1"/>
  <c r="F7" i="10"/>
  <c r="I20" i="10" s="1"/>
  <c r="E7" i="10"/>
  <c r="E20" i="10" s="1"/>
  <c r="M6" i="10"/>
  <c r="L6" i="10"/>
  <c r="M5" i="10"/>
  <c r="L5" i="10"/>
  <c r="L25" i="10" s="1"/>
  <c r="N73" i="8"/>
  <c r="N69" i="8"/>
  <c r="K77" i="8"/>
  <c r="K69" i="8"/>
  <c r="K73" i="8"/>
  <c r="G57" i="8"/>
  <c r="G53" i="8"/>
  <c r="G49" i="8"/>
  <c r="N27" i="8"/>
  <c r="P25" i="8"/>
  <c r="O25" i="8"/>
  <c r="N25" i="8"/>
  <c r="K25" i="8"/>
  <c r="D20" i="8"/>
  <c r="G22" i="8"/>
  <c r="G23" i="8" s="1"/>
  <c r="G24" i="8" s="1"/>
  <c r="P27" i="8"/>
  <c r="O27" i="8"/>
  <c r="M6" i="8"/>
  <c r="L6" i="8"/>
  <c r="M5" i="8"/>
  <c r="L5" i="8"/>
  <c r="P9" i="8"/>
  <c r="O9" i="8"/>
  <c r="G20" i="8"/>
  <c r="N77" i="8"/>
  <c r="N65" i="8"/>
  <c r="D57" i="8"/>
  <c r="D53" i="8"/>
  <c r="D49" i="8"/>
  <c r="K65" i="8"/>
  <c r="N61" i="8"/>
  <c r="M39" i="8"/>
  <c r="L39" i="8"/>
  <c r="F39" i="8"/>
  <c r="E39" i="8"/>
  <c r="P41" i="8"/>
  <c r="P61" i="8" s="1"/>
  <c r="O41" i="8"/>
  <c r="I41" i="8"/>
  <c r="H41" i="8"/>
  <c r="J94" i="8"/>
  <c r="C97" i="8"/>
  <c r="C96" i="8"/>
  <c r="C95" i="8"/>
  <c r="C94" i="8"/>
  <c r="C93" i="8"/>
  <c r="C100" i="8" s="1"/>
  <c r="J14" i="8"/>
  <c r="J97" i="8" s="1"/>
  <c r="J13" i="8"/>
  <c r="J96" i="8" s="1"/>
  <c r="J12" i="8"/>
  <c r="J95" i="8"/>
  <c r="J10" i="8"/>
  <c r="P92" i="8"/>
  <c r="P100" i="8" s="1"/>
  <c r="O92" i="8"/>
  <c r="O100" i="8"/>
  <c r="N92" i="8"/>
  <c r="N100" i="8" s="1"/>
  <c r="K100" i="8"/>
  <c r="K108" i="8" s="1"/>
  <c r="H92" i="8"/>
  <c r="H100" i="8"/>
  <c r="D91" i="8"/>
  <c r="D100" i="8" s="1"/>
  <c r="K61" i="8"/>
  <c r="M38" i="8"/>
  <c r="M73" i="8" s="1"/>
  <c r="L38" i="8"/>
  <c r="P40" i="8"/>
  <c r="O40" i="8"/>
  <c r="M7" i="8"/>
  <c r="M91" i="8" s="1"/>
  <c r="M100" i="8" s="1"/>
  <c r="L7" i="8"/>
  <c r="L91" i="8" s="1"/>
  <c r="L100" i="8" s="1"/>
  <c r="H40" i="8"/>
  <c r="H49" i="8" s="1"/>
  <c r="E38" i="8"/>
  <c r="E49" i="8" s="1"/>
  <c r="R49" i="8" s="1"/>
  <c r="R122" i="8" s="1"/>
  <c r="E7" i="8"/>
  <c r="H20" i="8" s="1"/>
  <c r="E91" i="8"/>
  <c r="E100" i="8"/>
  <c r="H103" i="8" s="1"/>
  <c r="I92" i="8"/>
  <c r="I100" i="8" s="1"/>
  <c r="G92" i="8"/>
  <c r="G100" i="8" s="1"/>
  <c r="I40" i="8"/>
  <c r="I49" i="8" s="1"/>
  <c r="F38" i="8"/>
  <c r="F49" i="8" s="1"/>
  <c r="F7" i="8"/>
  <c r="F91" i="8" s="1"/>
  <c r="F100" i="8" s="1"/>
  <c r="D103" i="10"/>
  <c r="F53" i="10"/>
  <c r="F91" i="10"/>
  <c r="F100" i="10" s="1"/>
  <c r="I103" i="10" s="1"/>
  <c r="H22" i="10"/>
  <c r="H23" i="10"/>
  <c r="H24" i="10"/>
  <c r="K108" i="10"/>
  <c r="H53" i="8"/>
  <c r="P73" i="10"/>
  <c r="N108" i="10" l="1"/>
  <c r="N109" i="10" s="1"/>
  <c r="N134" i="10" s="1"/>
  <c r="N135" i="10" s="1"/>
  <c r="N110" i="10"/>
  <c r="N26" i="10"/>
  <c r="Q53" i="10"/>
  <c r="Q126" i="10" s="1"/>
  <c r="Q61" i="10"/>
  <c r="Q134" i="10" s="1"/>
  <c r="G21" i="10"/>
  <c r="P69" i="10"/>
  <c r="S69" i="10" s="1"/>
  <c r="S142" i="10" s="1"/>
  <c r="M25" i="10"/>
  <c r="P26" i="10" s="1"/>
  <c r="Q77" i="10"/>
  <c r="Q150" i="10" s="1"/>
  <c r="E91" i="10"/>
  <c r="E100" i="10" s="1"/>
  <c r="H105" i="10" s="1"/>
  <c r="P61" i="10"/>
  <c r="E57" i="10"/>
  <c r="R57" i="10" s="1"/>
  <c r="R130" i="10" s="1"/>
  <c r="P77" i="10"/>
  <c r="P69" i="8"/>
  <c r="Q73" i="8"/>
  <c r="Q146" i="8" s="1"/>
  <c r="I22" i="8"/>
  <c r="I23" i="8" s="1"/>
  <c r="I24" i="8" s="1"/>
  <c r="K111" i="8"/>
  <c r="P29" i="8"/>
  <c r="N29" i="8"/>
  <c r="E20" i="8"/>
  <c r="H21" i="8" s="1"/>
  <c r="F20" i="8"/>
  <c r="F57" i="8"/>
  <c r="P31" i="10"/>
  <c r="P30" i="10"/>
  <c r="P32" i="10"/>
  <c r="N32" i="10"/>
  <c r="N31" i="10"/>
  <c r="N30" i="10"/>
  <c r="O26" i="10"/>
  <c r="Q49" i="10"/>
  <c r="Q122" i="10" s="1"/>
  <c r="I49" i="10"/>
  <c r="I53" i="10"/>
  <c r="S53" i="10" s="1"/>
  <c r="S126" i="10" s="1"/>
  <c r="H57" i="10"/>
  <c r="Q57" i="10"/>
  <c r="Q130" i="10" s="1"/>
  <c r="S57" i="10"/>
  <c r="S130" i="10" s="1"/>
  <c r="M65" i="10"/>
  <c r="S65" i="10" s="1"/>
  <c r="S138" i="10" s="1"/>
  <c r="H53" i="10"/>
  <c r="R53" i="10" s="1"/>
  <c r="R126" i="10" s="1"/>
  <c r="H20" i="10"/>
  <c r="H21" i="10" s="1"/>
  <c r="P65" i="8"/>
  <c r="P73" i="8"/>
  <c r="S73" i="8" s="1"/>
  <c r="S146" i="8" s="1"/>
  <c r="Q77" i="8"/>
  <c r="Q150" i="8" s="1"/>
  <c r="M77" i="8"/>
  <c r="M25" i="8"/>
  <c r="P26" i="8" s="1"/>
  <c r="P77" i="8"/>
  <c r="H22" i="8"/>
  <c r="H23" i="8" s="1"/>
  <c r="H24" i="8" s="1"/>
  <c r="O108" i="8"/>
  <c r="M61" i="8"/>
  <c r="S61" i="8" s="1"/>
  <c r="S134" i="8" s="1"/>
  <c r="Q65" i="8"/>
  <c r="Q138" i="8" s="1"/>
  <c r="Q57" i="8"/>
  <c r="Q130" i="8" s="1"/>
  <c r="Q69" i="8"/>
  <c r="Q142" i="8" s="1"/>
  <c r="F53" i="8"/>
  <c r="M65" i="8"/>
  <c r="H57" i="8"/>
  <c r="N26" i="8"/>
  <c r="Q49" i="8"/>
  <c r="Q122" i="8" s="1"/>
  <c r="S49" i="8"/>
  <c r="S122" i="8" s="1"/>
  <c r="E103" i="8"/>
  <c r="H104" i="8" s="1"/>
  <c r="H122" i="8" s="1"/>
  <c r="H121" i="8" s="1"/>
  <c r="Q61" i="8"/>
  <c r="Q134" i="8" s="1"/>
  <c r="L108" i="8"/>
  <c r="Q53" i="8"/>
  <c r="Q126" i="8" s="1"/>
  <c r="M69" i="8"/>
  <c r="E57" i="8"/>
  <c r="I53" i="8"/>
  <c r="E53" i="8"/>
  <c r="R53" i="8" s="1"/>
  <c r="R126" i="8" s="1"/>
  <c r="G21" i="8"/>
  <c r="I20" i="8"/>
  <c r="I21" i="8" s="1"/>
  <c r="P110" i="8"/>
  <c r="P138" i="8" s="1"/>
  <c r="L25" i="8"/>
  <c r="O26" i="8" s="1"/>
  <c r="O109" i="8"/>
  <c r="N133" i="10"/>
  <c r="N31" i="8"/>
  <c r="N30" i="8"/>
  <c r="N32" i="8"/>
  <c r="G105" i="8"/>
  <c r="D103" i="8"/>
  <c r="G103" i="8"/>
  <c r="O108" i="10"/>
  <c r="O110" i="10"/>
  <c r="O112" i="10" s="1"/>
  <c r="P32" i="8"/>
  <c r="P30" i="8"/>
  <c r="P31" i="8"/>
  <c r="G105" i="10"/>
  <c r="G103" i="10"/>
  <c r="G104" i="10" s="1"/>
  <c r="G122" i="10" s="1"/>
  <c r="O30" i="10"/>
  <c r="O31" i="10"/>
  <c r="O32" i="10"/>
  <c r="I105" i="8"/>
  <c r="F103" i="8"/>
  <c r="I103" i="8"/>
  <c r="N110" i="8"/>
  <c r="N108" i="8"/>
  <c r="N109" i="8" s="1"/>
  <c r="N134" i="8" s="1"/>
  <c r="P110" i="10"/>
  <c r="M108" i="10"/>
  <c r="P108" i="10"/>
  <c r="O110" i="8"/>
  <c r="I105" i="10"/>
  <c r="F103" i="10"/>
  <c r="I104" i="10" s="1"/>
  <c r="I122" i="10" s="1"/>
  <c r="I57" i="8"/>
  <c r="S57" i="8" s="1"/>
  <c r="S130" i="8" s="1"/>
  <c r="I22" i="10"/>
  <c r="I23" i="10" s="1"/>
  <c r="I24" i="10" s="1"/>
  <c r="J93" i="8"/>
  <c r="J100" i="8" s="1"/>
  <c r="P108" i="8"/>
  <c r="M108" i="8"/>
  <c r="M111" i="8" s="1"/>
  <c r="L108" i="10"/>
  <c r="F49" i="10"/>
  <c r="M77" i="10"/>
  <c r="F20" i="10"/>
  <c r="I21" i="10" s="1"/>
  <c r="M73" i="10"/>
  <c r="S73" i="10" s="1"/>
  <c r="S146" i="10" s="1"/>
  <c r="O29" i="8"/>
  <c r="H105" i="8"/>
  <c r="M61" i="10"/>
  <c r="N112" i="10" l="1"/>
  <c r="N138" i="10"/>
  <c r="S77" i="10"/>
  <c r="S150" i="10" s="1"/>
  <c r="S49" i="10"/>
  <c r="S122" i="10" s="1"/>
  <c r="I121" i="10" s="1"/>
  <c r="L111" i="10"/>
  <c r="M111" i="10"/>
  <c r="H103" i="10"/>
  <c r="H104" i="10" s="1"/>
  <c r="H122" i="10" s="1"/>
  <c r="E103" i="10"/>
  <c r="K111" i="10"/>
  <c r="S61" i="10"/>
  <c r="S134" i="10" s="1"/>
  <c r="S65" i="8"/>
  <c r="S138" i="8" s="1"/>
  <c r="P139" i="8" s="1"/>
  <c r="S69" i="8"/>
  <c r="S142" i="8" s="1"/>
  <c r="I104" i="8"/>
  <c r="I122" i="8" s="1"/>
  <c r="L111" i="8"/>
  <c r="P109" i="10"/>
  <c r="P134" i="10" s="1"/>
  <c r="S53" i="8"/>
  <c r="S126" i="8" s="1"/>
  <c r="S77" i="8"/>
  <c r="S150" i="8" s="1"/>
  <c r="P112" i="8"/>
  <c r="G104" i="8"/>
  <c r="G122" i="8" s="1"/>
  <c r="G123" i="8" s="1"/>
  <c r="R57" i="8"/>
  <c r="R130" i="8" s="1"/>
  <c r="H123" i="8"/>
  <c r="P113" i="8"/>
  <c r="P142" i="8" s="1"/>
  <c r="P114" i="8"/>
  <c r="P146" i="8" s="1"/>
  <c r="P115" i="8"/>
  <c r="P150" i="8" s="1"/>
  <c r="I121" i="8"/>
  <c r="I123" i="8"/>
  <c r="G121" i="10"/>
  <c r="G123" i="10"/>
  <c r="G126" i="8"/>
  <c r="G106" i="8"/>
  <c r="G107" i="8" s="1"/>
  <c r="G130" i="8" s="1"/>
  <c r="O31" i="8"/>
  <c r="O30" i="8"/>
  <c r="O32" i="8"/>
  <c r="I106" i="10"/>
  <c r="I107" i="10" s="1"/>
  <c r="I130" i="10" s="1"/>
  <c r="I126" i="10"/>
  <c r="N112" i="8"/>
  <c r="N138" i="8"/>
  <c r="H126" i="8"/>
  <c r="H106" i="8"/>
  <c r="H107" i="8" s="1"/>
  <c r="H130" i="8" s="1"/>
  <c r="G106" i="10"/>
  <c r="G107" i="10" s="1"/>
  <c r="G130" i="10" s="1"/>
  <c r="G126" i="10"/>
  <c r="I126" i="8"/>
  <c r="I106" i="8"/>
  <c r="I107" i="8" s="1"/>
  <c r="I130" i="8" s="1"/>
  <c r="N135" i="8"/>
  <c r="N133" i="8"/>
  <c r="O115" i="10"/>
  <c r="O114" i="10"/>
  <c r="O113" i="10"/>
  <c r="O112" i="8"/>
  <c r="O109" i="10"/>
  <c r="H126" i="10"/>
  <c r="H106" i="10"/>
  <c r="H107" i="10" s="1"/>
  <c r="H130" i="10" s="1"/>
  <c r="P135" i="10"/>
  <c r="P133" i="10"/>
  <c r="P109" i="8"/>
  <c r="P134" i="8" s="1"/>
  <c r="P138" i="10"/>
  <c r="P112" i="10"/>
  <c r="I123" i="10" l="1"/>
  <c r="N139" i="10"/>
  <c r="N137" i="10"/>
  <c r="N115" i="10"/>
  <c r="N150" i="10" s="1"/>
  <c r="N113" i="10"/>
  <c r="N142" i="10" s="1"/>
  <c r="N114" i="10"/>
  <c r="N146" i="10" s="1"/>
  <c r="P137" i="8"/>
  <c r="G121" i="8"/>
  <c r="H131" i="8"/>
  <c r="H129" i="8"/>
  <c r="P114" i="10"/>
  <c r="P146" i="10" s="1"/>
  <c r="P115" i="10"/>
  <c r="P150" i="10" s="1"/>
  <c r="P113" i="10"/>
  <c r="P142" i="10" s="1"/>
  <c r="P135" i="8"/>
  <c r="P133" i="8"/>
  <c r="I125" i="10"/>
  <c r="I127" i="10"/>
  <c r="H125" i="8"/>
  <c r="H127" i="8"/>
  <c r="H131" i="10"/>
  <c r="H129" i="10"/>
  <c r="G127" i="8"/>
  <c r="G125" i="8"/>
  <c r="P139" i="10"/>
  <c r="P137" i="10"/>
  <c r="N139" i="8"/>
  <c r="N137" i="8"/>
  <c r="I129" i="10"/>
  <c r="I131" i="10"/>
  <c r="O115" i="8"/>
  <c r="O113" i="8"/>
  <c r="O114" i="8"/>
  <c r="I125" i="8"/>
  <c r="I127" i="8"/>
  <c r="P149" i="8"/>
  <c r="P151" i="8"/>
  <c r="H127" i="10"/>
  <c r="H125" i="10"/>
  <c r="I129" i="8"/>
  <c r="I131" i="8"/>
  <c r="G125" i="10"/>
  <c r="G127" i="10"/>
  <c r="P145" i="8"/>
  <c r="P147" i="8"/>
  <c r="N115" i="8"/>
  <c r="N150" i="8" s="1"/>
  <c r="N113" i="8"/>
  <c r="N142" i="8" s="1"/>
  <c r="N114" i="8"/>
  <c r="N146" i="8" s="1"/>
  <c r="H123" i="10"/>
  <c r="H121" i="10"/>
  <c r="G129" i="10"/>
  <c r="G131" i="10"/>
  <c r="G131" i="8"/>
  <c r="G129" i="8"/>
  <c r="P143" i="8"/>
  <c r="P141" i="8"/>
  <c r="N151" i="10" l="1"/>
  <c r="N149" i="10"/>
  <c r="N147" i="10"/>
  <c r="N145" i="10"/>
  <c r="N141" i="10"/>
  <c r="N143" i="10"/>
  <c r="P143" i="10"/>
  <c r="P141" i="10"/>
  <c r="P151" i="10"/>
  <c r="P149" i="10"/>
  <c r="P147" i="10"/>
  <c r="P145" i="10"/>
  <c r="N145" i="8"/>
  <c r="N147" i="8"/>
  <c r="N141" i="8"/>
  <c r="N143" i="8"/>
  <c r="N151" i="8"/>
  <c r="N149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Huawei</author>
    <author>Rose, Ian</author>
  </authors>
  <commentList>
    <comment ref="O8" authorId="0" shapeId="0" xr:uid="{5474F306-0AEC-4F73-A740-43153D09B5B4}">
      <text>
        <r>
          <rPr>
            <b/>
            <sz val="9"/>
            <color indexed="81"/>
            <rFont val="宋体"/>
          </rPr>
          <t>Huawei:</t>
        </r>
        <r>
          <rPr>
            <sz val="9"/>
            <color indexed="81"/>
            <rFont val="宋体"/>
          </rPr>
          <t xml:space="preserve">
For "off" cell at -infinity, enter "-99" as working approximation.</t>
        </r>
      </text>
    </comment>
    <comment ref="G22" authorId="1" shapeId="0" xr:uid="{15B48B8B-B684-43AD-B458-41459B7FE48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22" authorId="1" shapeId="0" xr:uid="{B735BA0D-713B-4CD8-9D25-2707E296332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22" authorId="1" shapeId="0" xr:uid="{026F0136-8DAB-41B1-B5E3-75BA22E6210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27" authorId="1" shapeId="0" xr:uid="{599D12B9-6D40-46A5-A346-35DF7760681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27" authorId="1" shapeId="0" xr:uid="{2A4E5BCC-E40C-47EF-B4ED-2ABDC1D3D54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27" authorId="1" shapeId="0" xr:uid="{29049130-42C3-4BEC-9985-B29E72B1103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Huawei</author>
    <author>Rose, Ian</author>
  </authors>
  <commentList>
    <comment ref="O8" authorId="0" shapeId="0" xr:uid="{4234CB9F-2EA4-499B-BBFE-0CF143176E4C}">
      <text>
        <r>
          <rPr>
            <b/>
            <sz val="9"/>
            <color indexed="81"/>
            <rFont val="宋体"/>
          </rPr>
          <t>Huawei:</t>
        </r>
        <r>
          <rPr>
            <sz val="9"/>
            <color indexed="81"/>
            <rFont val="宋体"/>
          </rPr>
          <t xml:space="preserve">
For "off" cell at -infinity, enter "-99" as working approximation.</t>
        </r>
      </text>
    </comment>
    <comment ref="G22" authorId="1" shapeId="0" xr:uid="{C8DFAC2C-F682-44F5-ADB1-D4604A8B1E6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22" authorId="1" shapeId="0" xr:uid="{28242FB7-F4C7-44E5-9551-CBBE0375A28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22" authorId="1" shapeId="0" xr:uid="{4C4CEEE7-20EE-4B51-A73B-6E8E3A44FA3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27" authorId="1" shapeId="0" xr:uid="{41ACF5CF-090D-4416-97FA-D45BAA7C105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27" authorId="1" shapeId="0" xr:uid="{959A8934-0D58-459E-A3E9-80D79D4C60C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27" authorId="1" shapeId="0" xr:uid="{C64F6BEE-672A-4C73-80C6-169CF0BA52C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<sst xmlns="http://schemas.openxmlformats.org/spreadsheetml/2006/main" count="728" uniqueCount="159">
  <si>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</si>
  <si>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</si>
  <si>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</si>
  <si>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</si>
  <si>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</si>
  <si>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</si>
  <si>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</si>
  <si>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</si>
  <si>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</si>
  <si>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</si>
  <si>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</si>
  <si>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</si>
  <si>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</si>
  <si>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</si>
  <si>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</si>
  <si>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</si>
  <si>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</si>
  <si>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</si>
  <si>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</si>
  <si>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</si>
  <si>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</si>
  <si>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</si>
  <si>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</si>
  <si>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</si>
  <si>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</si>
  <si>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</si>
  <si>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</si>
  <si>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</si>
  <si>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</si>
  <si>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</si>
  <si>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</si>
  <si>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</si>
  <si>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</si>
  <si>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</si>
  <si>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</si>
  <si>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</si>
  <si>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</si>
  <si>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</si>
  <si>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pW/SCS</t>
  </si>
  <si>
    <t>SSB Es/Iot to be within range</t>
  </si>
  <si>
    <t>SSB_RP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</si>
  <si>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</si>
  <si>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</si>
  <si>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</si>
  <si>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</si>
  <si>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</si>
  <si>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</si>
  <si>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SSB_RP, nominal</t>
  </si>
  <si>
    <t>Source and Reference</t>
  </si>
  <si>
    <t>Req't</t>
  </si>
  <si>
    <t>T3</t>
  </si>
  <si>
    <t>AWGN on Freq 1</t>
  </si>
  <si>
    <t>Cell 1 on Freq 1</t>
  </si>
  <si>
    <t>AWGN on Freq 2</t>
  </si>
  <si>
    <t>Cell 2 on Freq 2</t>
  </si>
  <si>
    <t>RSRP and SCH_RP, nominal</t>
  </si>
  <si>
    <t>pW/15kHz</t>
  </si>
  <si>
    <t>Es/Iot, nominal</t>
  </si>
  <si>
    <t>For RSRP and SCH Es/Iot range check</t>
  </si>
  <si>
    <t>For RSRP and SCH_RP level range check</t>
  </si>
  <si>
    <t>RSRP &amp; SCH Es/Iot to be within range</t>
  </si>
  <si>
    <t>RSRP &amp; SCH level to be within range</t>
  </si>
  <si>
    <t>SnonintrasearchP</t>
  </si>
  <si>
    <t>Thresh_X_HighP</t>
  </si>
  <si>
    <t>Thresh_Serving_LowP</t>
  </si>
  <si>
    <t>Thresh_X_LowP</t>
  </si>
  <si>
    <t>Qrxlevmin</t>
  </si>
  <si>
    <t>dB</t>
    <phoneticPr fontId="15" type="noConversion"/>
  </si>
  <si>
    <t>Srxlev, nominal</t>
  </si>
  <si>
    <t>Cell 2 Srxlev - Thresh_X_HighP</t>
    <phoneticPr fontId="15" type="noConversion"/>
  </si>
  <si>
    <t>(Cell 2 Srxlev - Thresh_X_HighP) sensitivity factor</t>
    <phoneticPr fontId="15" type="noConversion"/>
  </si>
  <si>
    <t>(Cell 2 Srxlev - Thresh_X_HighP) effect</t>
    <phoneticPr fontId="15" type="noConversion"/>
  </si>
  <si>
    <t>UE meas (Cell 2 Srxlev - Thresh_X_HighP) minimum</t>
    <phoneticPr fontId="15" type="noConversion"/>
  </si>
  <si>
    <t>UE meas (Cell 2 Srxlev - Thresh_X_HighP) nominal</t>
    <phoneticPr fontId="15" type="noConversion"/>
  </si>
  <si>
    <t>UE meas (Cell 2 Srxlev - Thresh_X_HighP) maximum</t>
    <phoneticPr fontId="15" type="noConversion"/>
  </si>
  <si>
    <t>38.133 Table B.1.2-1, normal</t>
    <phoneticPr fontId="15" type="noConversion"/>
  </si>
  <si>
    <t>Cell 1 margin</t>
  </si>
  <si>
    <t>Srxlev is compared to thresholds</t>
  </si>
  <si>
    <t>Cell 2 margin</t>
  </si>
  <si>
    <t>36.133 Table B.1.1-1, FDD_N + 1dB</t>
  </si>
  <si>
    <t>36.133 Table B.1.1-1, normal</t>
  </si>
  <si>
    <t>For SSB Es/Iot range check</t>
    <phoneticPr fontId="15" type="noConversion"/>
  </si>
  <si>
    <t>For SSB_RP level range check</t>
    <phoneticPr fontId="15" type="noConversion"/>
  </si>
  <si>
    <t>Es/Noc uncertainty</t>
    <phoneticPr fontId="2" type="noConversion"/>
  </si>
  <si>
    <t>Average Noc absolute level uncertainty</t>
  </si>
  <si>
    <t>Cell 1 Es/Iot sensitivity factor</t>
    <phoneticPr fontId="15" type="noConversion"/>
  </si>
  <si>
    <t>Cell 1 Es/Iot effect</t>
    <phoneticPr fontId="15" type="noConversion"/>
  </si>
  <si>
    <t>Cell 1 RSRP and SCH_RP sensitivity factor</t>
    <phoneticPr fontId="15" type="noConversion"/>
  </si>
  <si>
    <t>Cell 1 RSRP and SCH_RP effect</t>
    <phoneticPr fontId="15" type="noConversion"/>
  </si>
  <si>
    <t>Cell 2 SSB Es/Iot sensitivity factor</t>
    <phoneticPr fontId="15" type="noConversion"/>
  </si>
  <si>
    <t>Cell 2 SSB Es/Iot effect</t>
    <phoneticPr fontId="15" type="noConversion"/>
  </si>
  <si>
    <t>Cell 2 SSB_RP sensitivity factor</t>
    <phoneticPr fontId="15" type="noConversion"/>
  </si>
  <si>
    <t>Cell 2 SSB_RP effect</t>
    <phoneticPr fontId="15" type="noConversion"/>
  </si>
  <si>
    <t>Cell 1 Es/Iot minimum</t>
    <phoneticPr fontId="15" type="noConversion"/>
  </si>
  <si>
    <t>Cell 1 Es/Iot nominal</t>
    <phoneticPr fontId="15" type="noConversion"/>
  </si>
  <si>
    <t>Cell 1 Es/Iot maximum</t>
    <phoneticPr fontId="15" type="noConversion"/>
  </si>
  <si>
    <t>Cell 1 RSRP and SCH_RP minimum</t>
    <phoneticPr fontId="15" type="noConversion"/>
  </si>
  <si>
    <t>Cell 1 RSRP and SCH_RP nominal</t>
    <phoneticPr fontId="15" type="noConversion"/>
  </si>
  <si>
    <t>Cell 1 RSRP and SCH_RP maximum</t>
    <phoneticPr fontId="15" type="noConversion"/>
  </si>
  <si>
    <t>Cell 2 SSB Es/Iot minimum</t>
    <phoneticPr fontId="15" type="noConversion"/>
  </si>
  <si>
    <t>Cell 2 SSB Es/Iot nominal</t>
    <phoneticPr fontId="15" type="noConversion"/>
  </si>
  <si>
    <t>Cell 2 SSB Es/Iot maximum</t>
    <phoneticPr fontId="15" type="noConversion"/>
  </si>
  <si>
    <t>Cell 2 SSB_RP minimum</t>
    <phoneticPr fontId="15" type="noConversion"/>
  </si>
  <si>
    <t>Cell 2 SSB_RP nominal</t>
    <phoneticPr fontId="15" type="noConversion"/>
  </si>
  <si>
    <t>Cell 2 SSB_RP maximum</t>
    <phoneticPr fontId="15" type="noConversion"/>
  </si>
  <si>
    <t>36.133 clause 4.2.2.4 rank condition</t>
    <phoneticPr fontId="15" type="noConversion"/>
  </si>
  <si>
    <t>36.133 clause 4.2.2.4 rank condition</t>
    <phoneticPr fontId="15" type="noConversion"/>
  </si>
  <si>
    <t>38.133 Table B.1.2-1, NR_FDD_FR1_H, 15kHz</t>
    <phoneticPr fontId="15" type="noConversion"/>
  </si>
  <si>
    <t>Cell 2 margin</t>
    <phoneticPr fontId="15" type="noConversion"/>
  </si>
  <si>
    <t xml:space="preserve">Increase Cell 2 Es/Noc during T3 to achieve sufficient (Cell 2 Srxlev - Thresh_X_HighP) margin  </t>
    <phoneticPr fontId="15" type="noConversion"/>
  </si>
  <si>
    <t>38.133 Table B.1.2-1, NR_FDD_FR1_H, 30kHz</t>
    <phoneticPr fontId="15" type="noConversion"/>
  </si>
  <si>
    <r>
      <t>Es/Noc uncertainty over PRBs #RB</t>
    </r>
    <r>
      <rPr>
        <vertAlign val="subscript"/>
        <sz val="10"/>
        <rFont val="Arial"/>
        <family val="2"/>
      </rPr>
      <t xml:space="preserve">J-J+19 </t>
    </r>
    <phoneticPr fontId="15" type="noConversion"/>
  </si>
  <si>
    <r>
      <t>Noc level uncertainty over PRBs #RB</t>
    </r>
    <r>
      <rPr>
        <vertAlign val="subscript"/>
        <sz val="10"/>
        <rFont val="Arial"/>
        <family val="2"/>
      </rPr>
      <t xml:space="preserve">J-J+19 </t>
    </r>
    <phoneticPr fontId="15" type="noConversion"/>
  </si>
  <si>
    <r>
      <t>Es/Noc uncertainty over PRBs #RB</t>
    </r>
    <r>
      <rPr>
        <vertAlign val="subscript"/>
        <sz val="10"/>
        <rFont val="Arial"/>
        <family val="2"/>
      </rPr>
      <t xml:space="preserve">J-J+19 </t>
    </r>
    <phoneticPr fontId="15" type="noConversion"/>
  </si>
  <si>
    <t>Cell 1 Srxlev - Thresh_X_LowP</t>
    <phoneticPr fontId="15" type="noConversion"/>
  </si>
  <si>
    <t>Cell 2 margin</t>
    <phoneticPr fontId="15" type="noConversion"/>
  </si>
  <si>
    <t>Cell 2 Srxlev - SnonintrasearchP</t>
    <phoneticPr fontId="15" type="noConversion"/>
  </si>
  <si>
    <t>(Cell 1 Srxlev - Thresh_X_LowP) sensitivity factor</t>
    <phoneticPr fontId="15" type="noConversion"/>
  </si>
  <si>
    <t>(Cell 1 Srxlev - Thresh_X_LowP) effect</t>
    <phoneticPr fontId="15" type="noConversion"/>
  </si>
  <si>
    <t>(Cell 2 Srxlev -SnonintrasearchP) sensitivity factor</t>
    <phoneticPr fontId="15" type="noConversion"/>
  </si>
  <si>
    <t>(Cell 2 Srxlev - SnonintrasearchP) effect</t>
    <phoneticPr fontId="15" type="noConversion"/>
  </si>
  <si>
    <t>Cell 2 Srxlev - Thresh_serving_LowP</t>
    <phoneticPr fontId="15" type="noConversion"/>
  </si>
  <si>
    <t>(Cell 2 Srxlev - Thresh_serving_LowP) sensitivity factor</t>
    <phoneticPr fontId="15" type="noConversion"/>
  </si>
  <si>
    <t>(Cell 2 Srxlev - Thresh_serving_LowP) effect</t>
    <phoneticPr fontId="15" type="noConversion"/>
  </si>
  <si>
    <t>SSB_RP, nominal</t>
    <phoneticPr fontId="15" type="noConversion"/>
  </si>
  <si>
    <t>UE meas (Cell 1 Srxlev - Thresh_X_LowP) maximum</t>
    <phoneticPr fontId="15" type="noConversion"/>
  </si>
  <si>
    <t>UE meas (Cell 1 Srxlev - Thresh_X_LowP) nominal</t>
    <phoneticPr fontId="15" type="noConversion"/>
  </si>
  <si>
    <t>UE meas (Cell 1 Srxlev - Thresh_X_LowP) minimum</t>
    <phoneticPr fontId="15" type="noConversion"/>
  </si>
  <si>
    <t>UE meas (Cell 2 Srxlev - SnonintrasearchP) minimum</t>
    <phoneticPr fontId="15" type="noConversion"/>
  </si>
  <si>
    <t>UE meas (Cell 2 Srxlev - SnonintrasearchP) nominal</t>
    <phoneticPr fontId="15" type="noConversion"/>
  </si>
  <si>
    <t>UE meas (Cell 2 Srxlev - SnonintrasearchP) maximum</t>
    <phoneticPr fontId="15" type="noConversion"/>
  </si>
  <si>
    <t>Cell 2 Srxlev - Thresh_serving_LowP</t>
    <phoneticPr fontId="15" type="noConversion"/>
  </si>
  <si>
    <t>UE meas (Cell 2 Srxlev - Thresh_serving_LowP) minimum</t>
    <phoneticPr fontId="15" type="noConversion"/>
  </si>
  <si>
    <t>UE meas (Cell 2 Srxlev - Thresh_serving_LowP) maximum</t>
    <phoneticPr fontId="15" type="noConversion"/>
  </si>
  <si>
    <t>38.304 clause 5.2.4.2 Measurement rules</t>
    <phoneticPr fontId="15" type="noConversion"/>
  </si>
  <si>
    <t>UE meas (Cell 2 Srxlev - Thresh_serving_LowP) nominal</t>
    <phoneticPr fontId="15" type="noConversion"/>
  </si>
  <si>
    <t>Decrease Cell 2 Noc during T1 to achieve sufficient (Cell 2 Srxlev - Thresh_Serving_LowP) margin</t>
    <phoneticPr fontId="15" type="noConversion"/>
  </si>
  <si>
    <t>UE meas (Cell 1 Srxlev - Thresh_X_LowP) nominal</t>
    <phoneticPr fontId="15" type="noConversion"/>
  </si>
  <si>
    <t>Increase Cell 1 Es/Noc during T3 to achieve sufficient (Cell 1 Srxlev - Thresh_X_LowP) margin.</t>
    <phoneticPr fontId="15" type="noConversion"/>
  </si>
  <si>
    <t xml:space="preserve">Increase Cell 2 Es/Noc during T1 to meet the condition of Es/Iot  </t>
    <phoneticPr fontId="15" type="noConversion"/>
  </si>
  <si>
    <t>36.133 clause 4.2.2.4 rank condition</t>
    <phoneticPr fontId="15" type="noConversion"/>
  </si>
  <si>
    <t>38.133 clause 4.2.2.5 rank condition</t>
    <phoneticPr fontId="15" type="noConversion"/>
  </si>
  <si>
    <t>38.133 clause 4.2.2.5 rank condition</t>
    <phoneticPr fontId="15" type="noConversion"/>
  </si>
  <si>
    <t>Assuming baseband combining for RRM testing</t>
    <phoneticPr fontId="15" type="noConversion"/>
  </si>
  <si>
    <t>Adapted from 38.533 RRM Test case 8.2.1.1</t>
    <phoneticPr fontId="2" type="noConversion"/>
  </si>
  <si>
    <t>Template is for 2 inter-RAT cell re-selection for RedCap</t>
    <phoneticPr fontId="2" type="noConversion"/>
  </si>
  <si>
    <t>18.1.1.1</t>
    <phoneticPr fontId="2" type="noConversion"/>
  </si>
  <si>
    <t>v17.15.0</t>
    <phoneticPr fontId="2" type="noConversion"/>
  </si>
  <si>
    <t>v18.4.0</t>
    <phoneticPr fontId="2" type="noConversion"/>
  </si>
  <si>
    <t>Anritsu</t>
    <phoneticPr fontId="2" type="noConversion"/>
  </si>
  <si>
    <t>Ref: TS 38.133 v17.15.0 clause A.18.1.1.1</t>
    <phoneticPr fontId="15" type="noConversion"/>
  </si>
  <si>
    <t>38.133 Table A.18.1.1.1.1-3 and A.18.1.1.1.1-4</t>
    <phoneticPr fontId="15" type="noConversion"/>
  </si>
  <si>
    <t>38.133 Table A.18.1.1.1.1-3, Config 1</t>
    <phoneticPr fontId="15" type="noConversion"/>
  </si>
  <si>
    <t>38.133 Table A.18.1.1.1.1-3, Config 3</t>
    <phoneticPr fontId="15" type="noConversion"/>
  </si>
  <si>
    <t>38.133 Table A.18.1.1.1.1-1 Config 1</t>
    <phoneticPr fontId="15" type="noConversion"/>
  </si>
  <si>
    <t>38.133 Table A.18.1.1.1.1-1 Config 3</t>
    <phoneticPr fontId="15" type="noConversion"/>
  </si>
  <si>
    <t>Io, nominal in Ch BW</t>
  </si>
  <si>
    <t>dBm/Ch BW</t>
  </si>
  <si>
    <t>Io, nominal in Ch BW for Cell2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</si>
</sst>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0"/>
    <numFmt numFmtId="177" formatCode="0.0"/>
    <numFmt numFmtId="178" formatCode="0.00_ "/>
    <numFmt numFmtId="179" formatCode="0.0_ "/>
  </numFmts>
  <fonts count="24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</font>
    <font>
      <sz val="9"/>
      <color indexed="81"/>
      <name val="宋体"/>
    </font>
    <font>
      <b/>
      <sz val="9"/>
      <color indexed="81"/>
      <name val="宋体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10"/>
      <color theme="2"/>
      <name val="Arial"/>
      <family val="2"/>
    </font>
    <font>
      <b/>
      <sz val="10"/>
      <color theme="2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  <fill>
      <patternFill patternType="lightUp">
        <bgColor rgb="FFFFFF00"/>
      </patternFill>
    </fill>
    <fill>
      <patternFill patternType="solid">
        <fgColor indexed="6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9" fillId="0" borderId="0">
      <alignment vertical="center"/>
    </xf>
  </cellStyleXfs>
  <cellXfs count="238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76" fontId="1" fillId="0" borderId="5" xfId="1" applyNumberFormat="1" applyFont="1" applyBorder="1" applyAlignment="1">
      <alignment horizontal="center"/>
    </xf>
    <xf numFmtId="176" fontId="1" fillId="0" borderId="0" xfId="1" applyNumberFormat="1" applyFont="1" applyAlignment="1">
      <alignment horizontal="center"/>
    </xf>
    <xf numFmtId="176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9" fillId="0" borderId="5" xfId="1" applyBorder="1" applyAlignment="1"/>
    <xf numFmtId="0" fontId="10" fillId="0" borderId="3" xfId="1" applyFont="1" applyBorder="1" applyAlignment="1"/>
    <xf numFmtId="0" fontId="2" fillId="0" borderId="5" xfId="1" applyFont="1" applyBorder="1" applyAlignment="1"/>
    <xf numFmtId="176" fontId="11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77" fontId="1" fillId="0" borderId="5" xfId="1" applyNumberFormat="1" applyFont="1" applyBorder="1" applyAlignment="1">
      <alignment horizontal="center"/>
    </xf>
    <xf numFmtId="177" fontId="1" fillId="0" borderId="0" xfId="1" applyNumberFormat="1" applyFont="1" applyAlignment="1">
      <alignment horizontal="center"/>
    </xf>
    <xf numFmtId="177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8" xfId="1" applyNumberFormat="1" applyFont="1" applyBorder="1" applyAlignment="1">
      <alignment horizontal="center"/>
    </xf>
    <xf numFmtId="177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76" fontId="4" fillId="0" borderId="7" xfId="1" applyNumberFormat="1" applyFont="1" applyBorder="1" applyAlignment="1">
      <alignment horizontal="center"/>
    </xf>
    <xf numFmtId="0" fontId="0" fillId="0" borderId="5" xfId="1" applyFont="1" applyBorder="1" applyAlignment="1"/>
    <xf numFmtId="2" fontId="4" fillId="0" borderId="7" xfId="1" applyNumberFormat="1" applyFont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4" fillId="0" borderId="10" xfId="1" applyFont="1" applyBorder="1" applyAlignment="1"/>
    <xf numFmtId="178" fontId="9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176" fontId="4" fillId="0" borderId="6" xfId="1" applyNumberFormat="1" applyFont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76" fontId="0" fillId="6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0" fontId="4" fillId="0" borderId="8" xfId="1" applyFont="1" applyBorder="1" applyAlignment="1"/>
    <xf numFmtId="176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176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20" fillId="0" borderId="5" xfId="1" applyNumberFormat="1" applyFont="1" applyBorder="1" applyAlignment="1">
      <alignment horizontal="center"/>
    </xf>
    <xf numFmtId="0" fontId="1" fillId="0" borderId="7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176" fontId="1" fillId="0" borderId="6" xfId="1" applyNumberFormat="1" applyFont="1" applyBorder="1" applyAlignment="1">
      <alignment horizontal="center"/>
    </xf>
    <xf numFmtId="176" fontId="11" fillId="0" borderId="11" xfId="1" applyNumberFormat="1" applyFont="1" applyBorder="1" applyAlignment="1">
      <alignment horizontal="center"/>
    </xf>
    <xf numFmtId="177" fontId="1" fillId="0" borderId="9" xfId="1" applyNumberFormat="1" applyFont="1" applyBorder="1" applyAlignment="1">
      <alignment horizontal="center"/>
    </xf>
    <xf numFmtId="176" fontId="4" fillId="0" borderId="5" xfId="1" applyNumberFormat="1" applyFont="1" applyBorder="1" applyAlignment="1">
      <alignment horizontal="center"/>
    </xf>
    <xf numFmtId="176" fontId="4" fillId="0" borderId="8" xfId="1" applyNumberFormat="1" applyFont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178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0" fontId="9" fillId="4" borderId="7" xfId="1" applyFont="1" applyFill="1" applyBorder="1" applyAlignment="1">
      <alignment horizontal="left"/>
    </xf>
    <xf numFmtId="176" fontId="0" fillId="8" borderId="7" xfId="0" applyNumberFormat="1" applyFill="1" applyBorder="1" applyAlignment="1">
      <alignment horizontal="left"/>
    </xf>
    <xf numFmtId="2" fontId="1" fillId="8" borderId="7" xfId="1" applyNumberFormat="1" applyFont="1" applyFill="1" applyBorder="1" applyAlignment="1">
      <alignment horizontal="center"/>
    </xf>
    <xf numFmtId="2" fontId="9" fillId="7" borderId="0" xfId="1" applyNumberFormat="1" applyFont="1" applyFill="1" applyAlignment="1">
      <alignment horizontal="center"/>
    </xf>
    <xf numFmtId="176" fontId="1" fillId="2" borderId="0" xfId="1" applyNumberFormat="1" applyFont="1" applyFill="1" applyAlignment="1">
      <alignment horizontal="center"/>
    </xf>
    <xf numFmtId="176" fontId="11" fillId="0" borderId="9" xfId="1" applyNumberFormat="1" applyFont="1" applyBorder="1" applyAlignment="1">
      <alignment horizontal="center"/>
    </xf>
    <xf numFmtId="178" fontId="9" fillId="0" borderId="0" xfId="1" applyNumberFormat="1" applyFont="1" applyAlignment="1">
      <alignment horizontal="center"/>
    </xf>
    <xf numFmtId="2" fontId="12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1" fillId="2" borderId="0" xfId="1" applyFont="1" applyFill="1" applyAlignment="1"/>
    <xf numFmtId="2" fontId="1" fillId="3" borderId="0" xfId="1" applyNumberFormat="1" applyFont="1" applyFill="1" applyAlignment="1">
      <alignment horizontal="center"/>
    </xf>
    <xf numFmtId="0" fontId="4" fillId="0" borderId="9" xfId="1" applyFont="1" applyBorder="1" applyAlignment="1"/>
    <xf numFmtId="2" fontId="1" fillId="5" borderId="0" xfId="1" applyNumberFormat="1" applyFont="1" applyFill="1" applyAlignment="1">
      <alignment horizontal="center"/>
    </xf>
    <xf numFmtId="1" fontId="1" fillId="0" borderId="0" xfId="1" applyNumberFormat="1" applyFont="1" applyAlignment="1">
      <alignment horizontal="center"/>
    </xf>
    <xf numFmtId="1" fontId="9" fillId="0" borderId="0" xfId="1" applyNumberFormat="1" applyFont="1" applyAlignment="1">
      <alignment horizontal="center"/>
    </xf>
    <xf numFmtId="0" fontId="0" fillId="0" borderId="3" xfId="0" applyBorder="1" applyAlignment="1">
      <alignment horizontal="center"/>
    </xf>
    <xf numFmtId="2" fontId="20" fillId="0" borderId="0" xfId="1" applyNumberFormat="1" applyFont="1" applyAlignment="1">
      <alignment horizontal="center"/>
    </xf>
    <xf numFmtId="2" fontId="4" fillId="2" borderId="0" xfId="1" applyNumberFormat="1" applyFont="1" applyFill="1" applyAlignment="1">
      <alignment horizontal="center"/>
    </xf>
    <xf numFmtId="176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0" fontId="21" fillId="0" borderId="0" xfId="1" applyFont="1" applyAlignment="1"/>
    <xf numFmtId="0" fontId="0" fillId="0" borderId="4" xfId="0" applyBorder="1" applyAlignment="1">
      <alignment horizontal="center"/>
    </xf>
    <xf numFmtId="0" fontId="4" fillId="0" borderId="7" xfId="0" applyFont="1" applyBorder="1" applyAlignment="1">
      <alignment horizontal="center"/>
    </xf>
    <xf numFmtId="176" fontId="1" fillId="2" borderId="7" xfId="1" applyNumberFormat="1" applyFont="1" applyFill="1" applyBorder="1" applyAlignment="1">
      <alignment horizontal="center"/>
    </xf>
    <xf numFmtId="176" fontId="1" fillId="0" borderId="7" xfId="1" applyNumberFormat="1" applyFont="1" applyBorder="1" applyAlignment="1">
      <alignment horizontal="center"/>
    </xf>
    <xf numFmtId="176" fontId="11" fillId="0" borderId="10" xfId="1" applyNumberFormat="1" applyFont="1" applyBorder="1" applyAlignment="1">
      <alignment horizontal="center"/>
    </xf>
    <xf numFmtId="2" fontId="9" fillId="0" borderId="7" xfId="1" applyNumberFormat="1" applyFont="1" applyBorder="1" applyAlignment="1">
      <alignment horizontal="center"/>
    </xf>
    <xf numFmtId="176" fontId="9" fillId="0" borderId="7" xfId="1" applyNumberFormat="1" applyFont="1" applyBorder="1" applyAlignment="1">
      <alignment horizontal="center"/>
    </xf>
    <xf numFmtId="2" fontId="12" fillId="0" borderId="7" xfId="1" applyNumberFormat="1" applyFont="1" applyBorder="1" applyAlignment="1">
      <alignment horizontal="center"/>
    </xf>
    <xf numFmtId="2" fontId="9" fillId="0" borderId="10" xfId="1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/>
    <xf numFmtId="0" fontId="9" fillId="9" borderId="6" xfId="1" applyFont="1" applyFill="1" applyBorder="1" applyAlignment="1">
      <alignment horizontal="center"/>
    </xf>
    <xf numFmtId="0" fontId="9" fillId="9" borderId="0" xfId="1" applyFont="1" applyFill="1" applyAlignment="1">
      <alignment horizontal="center"/>
    </xf>
    <xf numFmtId="2" fontId="1" fillId="9" borderId="0" xfId="1" applyNumberFormat="1" applyFont="1" applyFill="1" applyAlignment="1">
      <alignment horizontal="center"/>
    </xf>
    <xf numFmtId="1" fontId="9" fillId="9" borderId="0" xfId="1" applyNumberFormat="1" applyFont="1" applyFill="1" applyAlignment="1">
      <alignment horizontal="center"/>
    </xf>
    <xf numFmtId="2" fontId="9" fillId="9" borderId="5" xfId="1" applyNumberFormat="1" applyFont="1" applyFill="1" applyBorder="1" applyAlignment="1">
      <alignment horizontal="center"/>
    </xf>
    <xf numFmtId="0" fontId="1" fillId="0" borderId="5" xfId="0" applyFont="1" applyBorder="1"/>
    <xf numFmtId="0" fontId="0" fillId="0" borderId="9" xfId="0" applyBorder="1"/>
    <xf numFmtId="177" fontId="1" fillId="9" borderId="5" xfId="1" applyNumberFormat="1" applyFont="1" applyFill="1" applyBorder="1" applyAlignment="1">
      <alignment horizontal="center"/>
    </xf>
    <xf numFmtId="0" fontId="2" fillId="2" borderId="5" xfId="0" applyFont="1" applyFill="1" applyBorder="1"/>
    <xf numFmtId="0" fontId="8" fillId="2" borderId="5" xfId="0" applyFont="1" applyFill="1" applyBorder="1"/>
    <xf numFmtId="176" fontId="0" fillId="0" borderId="6" xfId="0" applyNumberFormat="1" applyBorder="1" applyAlignment="1">
      <alignment horizontal="left"/>
    </xf>
    <xf numFmtId="0" fontId="1" fillId="0" borderId="8" xfId="1" applyFont="1" applyBorder="1" applyAlignment="1">
      <alignment horizontal="center"/>
    </xf>
    <xf numFmtId="0" fontId="0" fillId="0" borderId="10" xfId="0" applyBorder="1" applyAlignment="1">
      <alignment horizontal="left"/>
    </xf>
    <xf numFmtId="0" fontId="9" fillId="10" borderId="0" xfId="1" applyFont="1" applyFill="1" applyAlignment="1">
      <alignment horizontal="center"/>
    </xf>
    <xf numFmtId="2" fontId="1" fillId="9" borderId="6" xfId="1" applyNumberFormat="1" applyFont="1" applyFill="1" applyBorder="1" applyAlignment="1">
      <alignment horizontal="center"/>
    </xf>
    <xf numFmtId="2" fontId="9" fillId="9" borderId="0" xfId="1" applyNumberFormat="1" applyFont="1" applyFill="1" applyAlignment="1">
      <alignment horizontal="center"/>
    </xf>
    <xf numFmtId="2" fontId="1" fillId="9" borderId="5" xfId="1" applyNumberFormat="1" applyFont="1" applyFill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176" fontId="22" fillId="0" borderId="0" xfId="1" applyNumberFormat="1" applyFont="1" applyAlignment="1">
      <alignment horizontal="center"/>
    </xf>
    <xf numFmtId="2" fontId="22" fillId="0" borderId="0" xfId="1" applyNumberFormat="1" applyFont="1" applyAlignment="1">
      <alignment horizontal="center"/>
    </xf>
    <xf numFmtId="2" fontId="22" fillId="0" borderId="9" xfId="1" applyNumberFormat="1" applyFont="1" applyBorder="1" applyAlignment="1">
      <alignment horizontal="center"/>
    </xf>
    <xf numFmtId="0" fontId="0" fillId="0" borderId="8" xfId="0" applyBorder="1"/>
    <xf numFmtId="2" fontId="1" fillId="7" borderId="5" xfId="1" applyNumberFormat="1" applyFont="1" applyFill="1" applyBorder="1" applyAlignment="1">
      <alignment horizontal="center"/>
    </xf>
    <xf numFmtId="2" fontId="22" fillId="7" borderId="0" xfId="1" applyNumberFormat="1" applyFont="1" applyFill="1" applyAlignment="1">
      <alignment horizontal="center"/>
    </xf>
    <xf numFmtId="2" fontId="23" fillId="0" borderId="0" xfId="1" applyNumberFormat="1" applyFont="1" applyAlignment="1">
      <alignment horizontal="center"/>
    </xf>
    <xf numFmtId="0" fontId="22" fillId="0" borderId="0" xfId="1" applyFont="1" applyAlignment="1">
      <alignment horizontal="center"/>
    </xf>
    <xf numFmtId="2" fontId="0" fillId="2" borderId="0" xfId="1" applyNumberFormat="1" applyFont="1" applyFill="1" applyAlignment="1">
      <alignment horizontal="center"/>
    </xf>
    <xf numFmtId="2" fontId="22" fillId="9" borderId="0" xfId="1" applyNumberFormat="1" applyFont="1" applyFill="1" applyAlignment="1">
      <alignment horizontal="center"/>
    </xf>
    <xf numFmtId="0" fontId="9" fillId="10" borderId="5" xfId="1" applyFont="1" applyFill="1" applyBorder="1" applyAlignment="1">
      <alignment horizontal="center"/>
    </xf>
    <xf numFmtId="179" fontId="1" fillId="3" borderId="5" xfId="1" applyNumberFormat="1" applyFont="1" applyFill="1" applyBorder="1" applyAlignment="1">
      <alignment horizontal="center"/>
    </xf>
    <xf numFmtId="0" fontId="8" fillId="0" borderId="5" xfId="1" applyFont="1" applyBorder="1" applyAlignment="1"/>
    <xf numFmtId="2" fontId="9" fillId="0" borderId="3" xfId="1" applyNumberFormat="1" applyFont="1" applyBorder="1" applyAlignment="1">
      <alignment horizontal="center"/>
    </xf>
    <xf numFmtId="178" fontId="4" fillId="0" borderId="5" xfId="1" applyNumberFormat="1" applyFont="1" applyBorder="1" applyAlignment="1">
      <alignment horizontal="center"/>
    </xf>
    <xf numFmtId="178" fontId="10" fillId="0" borderId="0" xfId="1" applyNumberFormat="1" applyFont="1" applyAlignment="1"/>
    <xf numFmtId="0" fontId="9" fillId="0" borderId="10" xfId="1" applyFont="1" applyBorder="1" applyAlignment="1"/>
    <xf numFmtId="0" fontId="9" fillId="11" borderId="7" xfId="1" applyFont="1" applyFill="1" applyBorder="1" applyAlignment="1">
      <alignment horizontal="left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0" fillId="0" borderId="6" xfId="0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0" fillId="0" borderId="13" xfId="0" applyBorder="1" applyAlignment="1">
      <alignment horizontal="center"/>
    </xf>
    <xf numFmtId="177" fontId="1" fillId="9" borderId="8" xfId="1" applyNumberFormat="1" applyFont="1" applyFill="1" applyBorder="1" applyAlignment="1">
      <alignment horizontal="center"/>
    </xf>
    <xf numFmtId="2" fontId="9" fillId="0" borderId="0" xfId="1" applyNumberFormat="1" applyFont="1" applyBorder="1" applyAlignment="1">
      <alignment horizontal="center"/>
    </xf>
  </cellXfs>
  <cellStyles count="2">
    <cellStyle name="常规 2" xfId="1" xr:uid="{511218C6-9732-49C3-802C-A3027B86592B}"/>
    <cellStyle name="標準" xfId="0" builtinId="0"/>
  </cellStyles>
  <dxfs count="31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0B8E9-A462-4A03-BE94-3E8AD8F33E96}">
  <dimension ref="A1:H55"/>
  <sheetViews>
    <sheetView workbookViewId="0"/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>
      <c r="A1" s="3" t="s">
        <v>19</v>
      </c>
    </row>
    <row r="3" spans="1:8">
      <c r="A3" s="3" t="s">
        <v>29</v>
      </c>
      <c r="B3" t="s">
        <v>145</v>
      </c>
    </row>
    <row r="4" spans="1:8">
      <c r="A4" s="3"/>
      <c r="B4" t="s">
        <v>144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30</v>
      </c>
      <c r="C12" t="s">
        <v>146</v>
      </c>
      <c r="D12" s="5" t="s">
        <v>147</v>
      </c>
      <c r="E12" s="5" t="s">
        <v>148</v>
      </c>
      <c r="F12" t="s">
        <v>149</v>
      </c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0F500-5C8B-45BB-96B4-C61FBD47B4E1}">
  <dimension ref="A1:X153"/>
  <sheetViews>
    <sheetView zoomScale="85" zoomScaleNormal="85" workbookViewId="0">
      <pane xSplit="29280" ySplit="12660" topLeftCell="A95"/>
      <selection pane="topRight" activeCell="A10" sqref="A10"/>
      <selection pane="bottomLeft" activeCell="I137" sqref="I137"/>
      <selection pane="bottomRight" activeCell="A13" sqref="A13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20" width="8.5703125" style="7" customWidth="1"/>
    <col min="21" max="21" width="42.5703125" style="7" customWidth="1"/>
    <col min="22" max="16384" width="10.7109375" style="7"/>
  </cols>
  <sheetData>
    <row r="1" spans="1:21" ht="13.5" thickBot="1"/>
    <row r="2" spans="1:21">
      <c r="A2" s="8" t="s">
        <v>11</v>
      </c>
      <c r="B2" s="9"/>
      <c r="C2" s="88" t="s">
        <v>31</v>
      </c>
      <c r="D2" s="225" t="s">
        <v>51</v>
      </c>
      <c r="E2" s="226"/>
      <c r="F2" s="227"/>
      <c r="G2" s="225" t="s">
        <v>52</v>
      </c>
      <c r="H2" s="226"/>
      <c r="I2" s="227"/>
      <c r="J2" s="88" t="s">
        <v>31</v>
      </c>
      <c r="K2" s="225" t="s">
        <v>53</v>
      </c>
      <c r="L2" s="226"/>
      <c r="M2" s="227"/>
      <c r="N2" s="225" t="s">
        <v>54</v>
      </c>
      <c r="O2" s="226"/>
      <c r="P2" s="227"/>
      <c r="Q2" s="70"/>
      <c r="R2" s="70"/>
      <c r="S2" s="70"/>
      <c r="T2" s="70"/>
      <c r="U2" s="12" t="s">
        <v>0</v>
      </c>
    </row>
    <row r="3" spans="1:21">
      <c r="A3" s="25"/>
      <c r="B3" s="49"/>
      <c r="C3" s="116"/>
      <c r="D3" s="15" t="s">
        <v>43</v>
      </c>
      <c r="E3" s="16" t="s">
        <v>44</v>
      </c>
      <c r="F3" s="95" t="s">
        <v>50</v>
      </c>
      <c r="G3" s="15" t="s">
        <v>43</v>
      </c>
      <c r="H3" s="16" t="s">
        <v>44</v>
      </c>
      <c r="I3" s="95" t="s">
        <v>50</v>
      </c>
      <c r="J3" s="6"/>
      <c r="K3" s="15" t="s">
        <v>43</v>
      </c>
      <c r="L3" s="16" t="s">
        <v>44</v>
      </c>
      <c r="M3" s="95" t="s">
        <v>50</v>
      </c>
      <c r="N3" s="15" t="s">
        <v>43</v>
      </c>
      <c r="O3" s="16" t="s">
        <v>44</v>
      </c>
      <c r="P3" s="95" t="s">
        <v>50</v>
      </c>
      <c r="Q3" s="16"/>
      <c r="R3" s="16"/>
      <c r="S3" s="16"/>
      <c r="T3" s="16"/>
      <c r="U3" s="96"/>
    </row>
    <row r="4" spans="1:21">
      <c r="A4" s="13"/>
      <c r="B4" s="14" t="s">
        <v>1</v>
      </c>
      <c r="C4" s="14"/>
      <c r="D4" s="64"/>
      <c r="E4" s="23"/>
      <c r="F4" s="89"/>
      <c r="G4" s="64"/>
      <c r="H4" s="23"/>
      <c r="I4" s="89"/>
      <c r="J4" s="23"/>
      <c r="K4" s="64"/>
      <c r="L4" s="23"/>
      <c r="M4" s="89"/>
      <c r="N4" s="64"/>
      <c r="O4" s="23"/>
      <c r="P4" s="89"/>
      <c r="Q4" s="16"/>
      <c r="R4" s="16"/>
      <c r="S4" s="16"/>
      <c r="T4" s="16"/>
      <c r="U4" s="45"/>
    </row>
    <row r="5" spans="1:21">
      <c r="A5" s="81" t="s">
        <v>32</v>
      </c>
      <c r="B5" s="89" t="s">
        <v>33</v>
      </c>
      <c r="C5" s="14"/>
      <c r="D5" s="69"/>
      <c r="E5" s="169"/>
      <c r="F5" s="121"/>
      <c r="G5" s="64"/>
      <c r="H5" s="23"/>
      <c r="I5" s="89"/>
      <c r="J5" s="23"/>
      <c r="K5" s="217">
        <v>15</v>
      </c>
      <c r="L5" s="169">
        <f t="shared" ref="L5:M7" si="0">$K5</f>
        <v>15</v>
      </c>
      <c r="M5" s="121">
        <f t="shared" si="0"/>
        <v>15</v>
      </c>
      <c r="N5" s="64"/>
      <c r="O5" s="23"/>
      <c r="P5" s="89"/>
      <c r="Q5" s="28"/>
      <c r="R5" s="28"/>
      <c r="S5" s="28"/>
      <c r="T5" s="16"/>
      <c r="U5" s="20" t="s">
        <v>154</v>
      </c>
    </row>
    <row r="6" spans="1:21">
      <c r="A6" s="81" t="s">
        <v>34</v>
      </c>
      <c r="B6" s="90" t="s">
        <v>35</v>
      </c>
      <c r="C6" s="14"/>
      <c r="D6" s="69"/>
      <c r="E6" s="169"/>
      <c r="F6" s="121"/>
      <c r="G6" s="64"/>
      <c r="H6" s="23"/>
      <c r="I6" s="89"/>
      <c r="J6" s="23"/>
      <c r="K6" s="217">
        <v>10</v>
      </c>
      <c r="L6" s="169">
        <f t="shared" si="0"/>
        <v>10</v>
      </c>
      <c r="M6" s="121">
        <f t="shared" si="0"/>
        <v>10</v>
      </c>
      <c r="N6" s="64"/>
      <c r="O6" s="23"/>
      <c r="P6" s="89"/>
      <c r="Q6" s="28"/>
      <c r="R6" s="28"/>
      <c r="S6" s="28"/>
      <c r="T6" s="16"/>
      <c r="U6" s="20" t="s">
        <v>154</v>
      </c>
    </row>
    <row r="7" spans="1:21">
      <c r="A7" s="18" t="s">
        <v>36</v>
      </c>
      <c r="B7" s="19" t="s">
        <v>2</v>
      </c>
      <c r="C7" s="19"/>
      <c r="D7" s="191">
        <v>-98</v>
      </c>
      <c r="E7" s="22">
        <f>$D7</f>
        <v>-98</v>
      </c>
      <c r="F7" s="108">
        <f>$D7</f>
        <v>-98</v>
      </c>
      <c r="G7" s="120"/>
      <c r="H7" s="21"/>
      <c r="I7" s="114"/>
      <c r="J7" s="21"/>
      <c r="K7" s="193">
        <v>-98</v>
      </c>
      <c r="L7" s="22">
        <f t="shared" si="0"/>
        <v>-98</v>
      </c>
      <c r="M7" s="108">
        <f t="shared" si="0"/>
        <v>-98</v>
      </c>
      <c r="N7" s="120"/>
      <c r="O7" s="21"/>
      <c r="P7" s="114"/>
      <c r="Q7" s="28"/>
      <c r="R7" s="28"/>
      <c r="S7" s="28"/>
      <c r="T7" s="17"/>
      <c r="U7" s="20" t="s">
        <v>151</v>
      </c>
    </row>
    <row r="8" spans="1:21">
      <c r="A8" s="18" t="s">
        <v>3</v>
      </c>
      <c r="B8" s="19" t="s">
        <v>4</v>
      </c>
      <c r="C8" s="19"/>
      <c r="D8" s="69"/>
      <c r="E8" s="17"/>
      <c r="F8" s="19"/>
      <c r="G8" s="204">
        <v>14</v>
      </c>
      <c r="H8" s="21">
        <v>14</v>
      </c>
      <c r="I8" s="114">
        <v>14</v>
      </c>
      <c r="J8" s="21"/>
      <c r="K8" s="69"/>
      <c r="L8" s="17"/>
      <c r="M8" s="19"/>
      <c r="N8" s="205">
        <v>-4</v>
      </c>
      <c r="O8" s="216">
        <v>-99</v>
      </c>
      <c r="P8" s="203">
        <v>12</v>
      </c>
      <c r="Q8" s="17"/>
      <c r="R8" s="17"/>
      <c r="S8" s="17"/>
      <c r="T8" s="17"/>
      <c r="U8" s="20" t="s">
        <v>151</v>
      </c>
    </row>
    <row r="9" spans="1:21">
      <c r="A9" s="18" t="s">
        <v>42</v>
      </c>
      <c r="B9" s="19"/>
      <c r="C9" s="19"/>
      <c r="D9" s="69"/>
      <c r="E9" s="17"/>
      <c r="F9" s="19"/>
      <c r="G9" s="123"/>
      <c r="H9" s="170"/>
      <c r="I9" s="122"/>
      <c r="J9" s="170"/>
      <c r="K9" s="123"/>
      <c r="L9" s="170"/>
      <c r="M9" s="122"/>
      <c r="N9" s="202">
        <v>52</v>
      </c>
      <c r="O9" s="170">
        <f>$N9</f>
        <v>52</v>
      </c>
      <c r="P9" s="122">
        <f>$N9</f>
        <v>52</v>
      </c>
      <c r="Q9" s="17"/>
      <c r="R9" s="17"/>
      <c r="S9" s="17"/>
      <c r="T9" s="17"/>
      <c r="U9" s="224"/>
    </row>
    <row r="10" spans="1:21">
      <c r="A10" s="188" t="s">
        <v>66</v>
      </c>
      <c r="B10" s="19" t="s">
        <v>37</v>
      </c>
      <c r="C10" s="190">
        <v>-140</v>
      </c>
      <c r="D10" s="69"/>
      <c r="E10" s="17"/>
      <c r="F10" s="19"/>
      <c r="G10" s="17"/>
      <c r="H10" s="170"/>
      <c r="I10" s="122"/>
      <c r="J10" s="202">
        <f>C10</f>
        <v>-140</v>
      </c>
      <c r="K10" s="123"/>
      <c r="L10" s="170"/>
      <c r="M10" s="122"/>
      <c r="N10" s="123"/>
      <c r="O10" s="170"/>
      <c r="P10" s="122"/>
      <c r="Q10" s="17"/>
      <c r="R10" s="17"/>
      <c r="S10" s="17"/>
      <c r="T10" s="17"/>
      <c r="U10" s="156" t="s">
        <v>152</v>
      </c>
    </row>
    <row r="11" spans="1:21">
      <c r="A11" t="s">
        <v>62</v>
      </c>
      <c r="B11" s="19" t="s">
        <v>67</v>
      </c>
      <c r="C11" s="189">
        <v>50</v>
      </c>
      <c r="D11" s="69"/>
      <c r="E11" s="17"/>
      <c r="F11" s="19"/>
      <c r="G11" s="123"/>
      <c r="H11" s="170"/>
      <c r="I11" s="122"/>
      <c r="J11" s="192">
        <v>50</v>
      </c>
      <c r="K11" s="123"/>
      <c r="L11" s="170"/>
      <c r="M11" s="122"/>
      <c r="N11" s="123"/>
      <c r="O11" s="170"/>
      <c r="P11" s="122"/>
      <c r="Q11" s="17"/>
      <c r="R11" s="17"/>
      <c r="S11" s="17"/>
      <c r="T11" s="17"/>
      <c r="U11" s="20" t="s">
        <v>151</v>
      </c>
    </row>
    <row r="12" spans="1:21">
      <c r="A12" t="s">
        <v>63</v>
      </c>
      <c r="B12" s="19" t="s">
        <v>67</v>
      </c>
      <c r="C12" s="189">
        <v>48</v>
      </c>
      <c r="D12" s="69"/>
      <c r="E12" s="17"/>
      <c r="F12" s="19"/>
      <c r="G12" s="123"/>
      <c r="H12" s="170"/>
      <c r="I12" s="122"/>
      <c r="J12" s="192">
        <f>C12</f>
        <v>48</v>
      </c>
      <c r="K12" s="123"/>
      <c r="L12" s="170"/>
      <c r="M12" s="122"/>
      <c r="N12" s="123"/>
      <c r="O12" s="170"/>
      <c r="P12" s="122"/>
      <c r="Q12" s="17"/>
      <c r="R12" s="17"/>
      <c r="S12" s="17"/>
      <c r="T12" s="17"/>
      <c r="U12" s="20" t="s">
        <v>151</v>
      </c>
    </row>
    <row r="13" spans="1:21">
      <c r="A13" t="s">
        <v>64</v>
      </c>
      <c r="B13" s="19" t="s">
        <v>67</v>
      </c>
      <c r="C13" s="189">
        <v>44</v>
      </c>
      <c r="D13" s="69"/>
      <c r="E13" s="17"/>
      <c r="F13" s="19"/>
      <c r="G13" s="123"/>
      <c r="H13" s="170"/>
      <c r="I13" s="122"/>
      <c r="J13" s="192">
        <f>C13</f>
        <v>44</v>
      </c>
      <c r="K13" s="123"/>
      <c r="L13" s="170"/>
      <c r="M13" s="122"/>
      <c r="N13" s="123"/>
      <c r="O13" s="170"/>
      <c r="P13" s="122"/>
      <c r="Q13" s="17"/>
      <c r="R13" s="17"/>
      <c r="S13" s="17"/>
      <c r="T13" s="17"/>
      <c r="U13" s="20" t="s">
        <v>151</v>
      </c>
    </row>
    <row r="14" spans="1:21">
      <c r="A14" t="s">
        <v>65</v>
      </c>
      <c r="B14" s="19" t="s">
        <v>67</v>
      </c>
      <c r="C14" s="189">
        <v>50</v>
      </c>
      <c r="D14" s="69"/>
      <c r="E14" s="17"/>
      <c r="F14" s="19"/>
      <c r="G14" s="69"/>
      <c r="H14" s="17"/>
      <c r="I14" s="19"/>
      <c r="J14" s="192">
        <f>C14</f>
        <v>50</v>
      </c>
      <c r="K14" s="69"/>
      <c r="L14" s="17"/>
      <c r="M14" s="19"/>
      <c r="N14" s="69"/>
      <c r="O14" s="17"/>
      <c r="P14" s="19"/>
      <c r="Q14" s="17"/>
      <c r="R14" s="17"/>
      <c r="S14" s="17"/>
      <c r="T14" s="17"/>
      <c r="U14" s="20" t="s">
        <v>151</v>
      </c>
    </row>
    <row r="15" spans="1:21" ht="13.5" thickBot="1">
      <c r="A15" s="110" t="s">
        <v>150</v>
      </c>
      <c r="B15" s="111"/>
      <c r="C15" s="91"/>
      <c r="D15" s="119"/>
      <c r="E15" s="91"/>
      <c r="F15" s="73"/>
      <c r="G15" s="119"/>
      <c r="H15" s="91"/>
      <c r="I15" s="73"/>
      <c r="J15" s="91"/>
      <c r="K15" s="119"/>
      <c r="L15" s="91"/>
      <c r="M15" s="73"/>
      <c r="N15" s="119"/>
      <c r="O15" s="91"/>
      <c r="P15" s="73"/>
      <c r="Q15" s="71"/>
      <c r="R15" s="71"/>
      <c r="S15" s="71"/>
      <c r="T15" s="71"/>
      <c r="U15" s="46"/>
    </row>
    <row r="16" spans="1:21"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21"/>
      <c r="U16" s="50"/>
    </row>
    <row r="17" spans="1:24" ht="13.5" thickBot="1"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22"/>
      <c r="Q17" s="17"/>
      <c r="R17" s="17"/>
      <c r="S17" s="17"/>
      <c r="T17" s="17"/>
    </row>
    <row r="18" spans="1:24">
      <c r="A18" s="8" t="s">
        <v>20</v>
      </c>
      <c r="B18" s="24"/>
      <c r="C18" s="24"/>
      <c r="D18" s="225" t="s">
        <v>51</v>
      </c>
      <c r="E18" s="226"/>
      <c r="F18" s="227"/>
      <c r="G18" s="225" t="s">
        <v>52</v>
      </c>
      <c r="H18" s="226"/>
      <c r="I18" s="227"/>
      <c r="J18" s="171"/>
      <c r="K18" s="225" t="s">
        <v>53</v>
      </c>
      <c r="L18" s="226"/>
      <c r="M18" s="227"/>
      <c r="N18" s="225" t="s">
        <v>54</v>
      </c>
      <c r="O18" s="226"/>
      <c r="P18" s="227"/>
      <c r="Q18" s="10"/>
      <c r="R18" s="10"/>
      <c r="S18" s="10"/>
      <c r="T18" s="10"/>
      <c r="U18" s="12" t="s">
        <v>0</v>
      </c>
    </row>
    <row r="19" spans="1:24">
      <c r="A19" s="25"/>
      <c r="B19" s="19"/>
      <c r="C19" s="19"/>
      <c r="D19" s="15" t="s">
        <v>43</v>
      </c>
      <c r="E19" s="16" t="s">
        <v>44</v>
      </c>
      <c r="F19" s="95" t="s">
        <v>50</v>
      </c>
      <c r="G19" s="15" t="s">
        <v>43</v>
      </c>
      <c r="H19" s="16" t="s">
        <v>44</v>
      </c>
      <c r="I19" s="95" t="s">
        <v>50</v>
      </c>
      <c r="J19" s="6"/>
      <c r="K19" s="15" t="s">
        <v>43</v>
      </c>
      <c r="L19" s="16" t="s">
        <v>44</v>
      </c>
      <c r="M19" s="95" t="s">
        <v>50</v>
      </c>
      <c r="N19" s="15" t="s">
        <v>43</v>
      </c>
      <c r="O19" s="16" t="s">
        <v>44</v>
      </c>
      <c r="P19" s="95" t="s">
        <v>50</v>
      </c>
      <c r="Q19" s="17"/>
      <c r="R19" s="17"/>
      <c r="S19" s="17"/>
      <c r="T19" s="17"/>
      <c r="U19" s="96"/>
    </row>
    <row r="20" spans="1:24">
      <c r="A20" s="18" t="s">
        <v>21</v>
      </c>
      <c r="B20" s="19" t="s">
        <v>56</v>
      </c>
      <c r="C20" s="19"/>
      <c r="D20" s="124">
        <f>(10^12)*(10^-3)*10^(D7/10)</f>
        <v>0.15848931924611098</v>
      </c>
      <c r="E20" s="26">
        <f>(10^12)*(10^-3)*10^(E7/10)</f>
        <v>0.15848931924611098</v>
      </c>
      <c r="F20" s="113">
        <f>(10^12)*(10^-3)*10^(F7/10)</f>
        <v>0.15848931924611098</v>
      </c>
      <c r="G20" s="124">
        <f>(10^12)*(10^-3)*10^((D7+G8)/10)</f>
        <v>3.9810717055349665</v>
      </c>
      <c r="H20" s="26">
        <f>(10^12)*(10^-3)*10^((E7+H8)/10)</f>
        <v>3.9810717055349665</v>
      </c>
      <c r="I20" s="113">
        <f>(10^12)*(10^-3)*10^((F7+I8)/10)</f>
        <v>3.9810717055349665</v>
      </c>
      <c r="J20" s="26"/>
      <c r="K20" s="124"/>
      <c r="L20" s="26"/>
      <c r="M20" s="113"/>
      <c r="N20" s="124"/>
      <c r="O20" s="26"/>
      <c r="P20" s="113"/>
      <c r="Q20" s="26"/>
      <c r="R20" s="26"/>
      <c r="S20" s="26"/>
      <c r="T20" s="26"/>
      <c r="U20" s="20" t="s">
        <v>45</v>
      </c>
    </row>
    <row r="21" spans="1:24">
      <c r="A21" s="27" t="s">
        <v>57</v>
      </c>
      <c r="B21" s="19" t="s">
        <v>4</v>
      </c>
      <c r="C21" s="19"/>
      <c r="D21" s="69"/>
      <c r="E21" s="17"/>
      <c r="F21" s="19"/>
      <c r="G21" s="39">
        <f>10*LOG(G20/D20)</f>
        <v>14.000000000000004</v>
      </c>
      <c r="H21" s="22">
        <f>10*LOG(H20/E20)</f>
        <v>14.000000000000004</v>
      </c>
      <c r="I21" s="108">
        <f>10*LOG(I20/F20)</f>
        <v>14.000000000000004</v>
      </c>
      <c r="J21" s="22"/>
      <c r="K21" s="39"/>
      <c r="L21" s="22"/>
      <c r="M21" s="108"/>
      <c r="N21" s="126"/>
      <c r="O21" s="172"/>
      <c r="P21" s="108"/>
      <c r="Q21" s="21"/>
      <c r="R21" s="21"/>
      <c r="S21" s="21"/>
      <c r="T21" s="21"/>
      <c r="U21" s="20" t="s">
        <v>58</v>
      </c>
    </row>
    <row r="22" spans="1:24">
      <c r="A22" s="130" t="s">
        <v>55</v>
      </c>
      <c r="B22" s="19" t="s">
        <v>2</v>
      </c>
      <c r="C22" s="19"/>
      <c r="D22" s="69"/>
      <c r="E22" s="17"/>
      <c r="F22" s="19"/>
      <c r="G22" s="120">
        <f>$D7+G8</f>
        <v>-84</v>
      </c>
      <c r="H22" s="21">
        <f>$E7+H8</f>
        <v>-84</v>
      </c>
      <c r="I22" s="114">
        <f>$F7+I8</f>
        <v>-84</v>
      </c>
      <c r="J22" s="21"/>
      <c r="K22" s="120"/>
      <c r="L22" s="21"/>
      <c r="M22" s="114"/>
      <c r="N22" s="126"/>
      <c r="O22" s="172"/>
      <c r="P22" s="114"/>
      <c r="Q22" s="23"/>
      <c r="R22" s="23"/>
      <c r="S22" s="23"/>
      <c r="T22" s="23"/>
      <c r="U22" s="52" t="s">
        <v>59</v>
      </c>
      <c r="W22"/>
      <c r="X22"/>
    </row>
    <row r="23" spans="1:24">
      <c r="A23" s="194" t="s">
        <v>68</v>
      </c>
      <c r="B23" s="19" t="s">
        <v>4</v>
      </c>
      <c r="C23" s="19"/>
      <c r="D23" s="120"/>
      <c r="E23" s="21"/>
      <c r="F23" s="114"/>
      <c r="G23" s="120">
        <f>G22-C10</f>
        <v>56</v>
      </c>
      <c r="H23" s="21">
        <f>H22-C10</f>
        <v>56</v>
      </c>
      <c r="I23" s="114">
        <f>I22-C10</f>
        <v>56</v>
      </c>
      <c r="J23" s="21"/>
      <c r="K23" s="120"/>
      <c r="L23" s="21"/>
      <c r="M23" s="114"/>
      <c r="N23" s="120"/>
      <c r="O23" s="21"/>
      <c r="P23" s="114"/>
      <c r="Q23" s="23"/>
      <c r="R23" s="23"/>
      <c r="S23" s="23"/>
      <c r="T23" s="23"/>
      <c r="U23" s="52" t="s">
        <v>77</v>
      </c>
      <c r="W23"/>
      <c r="X23"/>
    </row>
    <row r="24" spans="1:24">
      <c r="A24" t="s">
        <v>114</v>
      </c>
      <c r="B24" s="19" t="s">
        <v>4</v>
      </c>
      <c r="C24" s="19"/>
      <c r="D24" s="120"/>
      <c r="E24" s="21"/>
      <c r="F24" s="114"/>
      <c r="G24" s="120">
        <f>G23-C14</f>
        <v>6</v>
      </c>
      <c r="H24" s="21">
        <f>H23-C14</f>
        <v>6</v>
      </c>
      <c r="I24" s="114">
        <f>I23-C14</f>
        <v>6</v>
      </c>
      <c r="J24" s="21"/>
      <c r="K24" s="124"/>
      <c r="L24" s="26"/>
      <c r="M24" s="113"/>
      <c r="N24" s="34"/>
      <c r="O24" s="35"/>
      <c r="P24" s="131"/>
      <c r="Q24" s="23"/>
      <c r="R24" s="23"/>
      <c r="S24" s="23"/>
      <c r="T24" s="23"/>
      <c r="U24" s="52" t="s">
        <v>76</v>
      </c>
      <c r="W24"/>
      <c r="X24"/>
    </row>
    <row r="25" spans="1:24">
      <c r="A25" s="18" t="s">
        <v>21</v>
      </c>
      <c r="B25" s="19" t="s">
        <v>38</v>
      </c>
      <c r="C25" s="19"/>
      <c r="D25" s="120"/>
      <c r="E25" s="21"/>
      <c r="F25" s="114"/>
      <c r="G25" s="120"/>
      <c r="H25" s="21"/>
      <c r="I25" s="114"/>
      <c r="J25" s="21"/>
      <c r="K25" s="124">
        <f>(10^12)*(10^-3)*($K5/15)*10^(K7/10)</f>
        <v>0.15848931924611098</v>
      </c>
      <c r="L25" s="26">
        <f>(10^12)*(10^-3)*(L5/15)*10^(L7/10)</f>
        <v>0.15848931924611098</v>
      </c>
      <c r="M25" s="26">
        <f>(10^12)*(10^-3)*($M5/15)*10^(M7/10)</f>
        <v>0.15848931924611098</v>
      </c>
      <c r="N25" s="34">
        <f>(10^12)*(10^-3)*($K5/15)*10^(($K7+N8)/10)</f>
        <v>6.3095734448019192E-2</v>
      </c>
      <c r="O25" s="207">
        <f>(10^12)*(10^-3)*($K5/15)*10^(($K7+O8)/10)</f>
        <v>1.9952623149688722E-11</v>
      </c>
      <c r="P25" s="131">
        <f>(10^12)*(10^-3)*($K5/15)*10^(($K7+P8)/10)</f>
        <v>2.511886431509581</v>
      </c>
      <c r="Q25" s="23"/>
      <c r="R25" s="23"/>
      <c r="S25" s="23"/>
      <c r="T25" s="23"/>
      <c r="U25" s="20" t="s">
        <v>45</v>
      </c>
      <c r="W25"/>
      <c r="X25"/>
    </row>
    <row r="26" spans="1:24">
      <c r="A26" s="27" t="s">
        <v>46</v>
      </c>
      <c r="B26" s="19" t="s">
        <v>4</v>
      </c>
      <c r="C26" s="19"/>
      <c r="D26" s="120"/>
      <c r="E26" s="21"/>
      <c r="F26" s="114"/>
      <c r="G26" s="120"/>
      <c r="H26" s="21"/>
      <c r="I26" s="114"/>
      <c r="J26" s="21"/>
      <c r="K26" s="124"/>
      <c r="L26" s="26"/>
      <c r="M26" s="113"/>
      <c r="N26" s="39">
        <f>10*LOG(N25/K25)</f>
        <v>-3.9999999999999991</v>
      </c>
      <c r="O26" s="208">
        <f>10*LOG(O25/L25)</f>
        <v>-99</v>
      </c>
      <c r="P26" s="108">
        <f>10*LOG(P25/M25)</f>
        <v>12.000000000000011</v>
      </c>
      <c r="Q26" s="23"/>
      <c r="R26" s="23"/>
      <c r="S26" s="23"/>
      <c r="T26" s="23"/>
      <c r="U26" s="20" t="s">
        <v>81</v>
      </c>
      <c r="W26"/>
      <c r="X26"/>
    </row>
    <row r="27" spans="1:24">
      <c r="A27" s="130" t="s">
        <v>47</v>
      </c>
      <c r="B27" s="19" t="s">
        <v>37</v>
      </c>
      <c r="C27" s="19"/>
      <c r="D27" s="120"/>
      <c r="E27" s="21"/>
      <c r="F27" s="114"/>
      <c r="G27" s="120"/>
      <c r="H27" s="21"/>
      <c r="I27" s="114"/>
      <c r="J27" s="21"/>
      <c r="K27" s="124"/>
      <c r="L27" s="26"/>
      <c r="M27" s="113"/>
      <c r="N27" s="39">
        <f>$K7+N8+10*LOG($K5/15)</f>
        <v>-102</v>
      </c>
      <c r="O27" s="208">
        <f>$K7+O8+10*LOG($K5/15)</f>
        <v>-197</v>
      </c>
      <c r="P27" s="114">
        <f>$K7+P8+10*LOG($K5/15)</f>
        <v>-86</v>
      </c>
      <c r="Q27" s="23"/>
      <c r="R27" s="23"/>
      <c r="S27" s="23"/>
      <c r="T27" s="23"/>
      <c r="U27" s="52" t="s">
        <v>82</v>
      </c>
      <c r="W27"/>
      <c r="X27"/>
    </row>
    <row r="28" spans="1:24">
      <c r="A28" s="188" t="s">
        <v>158</v>
      </c>
      <c r="B28" s="19" t="s">
        <v>157</v>
      </c>
      <c r="C28" s="19"/>
      <c r="D28" s="120"/>
      <c r="E28" s="21"/>
      <c r="F28" s="114"/>
      <c r="G28" s="120"/>
      <c r="H28" s="21"/>
      <c r="I28" s="114"/>
      <c r="J28" s="21"/>
      <c r="K28" s="120">
        <f>10*LOG((K25+N25)*10^-9)+10*LOG(N9*12)</f>
        <v>-68.592749472082829</v>
      </c>
      <c r="L28" s="237">
        <f t="shared" ref="L28:M28" si="1">10*LOG((L25+O25)*10^-9)+10*LOG(O9*12)</f>
        <v>-70.048154102629027</v>
      </c>
      <c r="M28" s="237">
        <f t="shared" si="1"/>
        <v>-57.782430347214742</v>
      </c>
      <c r="N28" s="39"/>
      <c r="O28" s="208"/>
      <c r="P28" s="114"/>
      <c r="Q28" s="23"/>
      <c r="R28" s="23"/>
      <c r="S28" s="23"/>
      <c r="T28" s="23"/>
      <c r="U28" s="52"/>
      <c r="W28"/>
      <c r="X28"/>
    </row>
    <row r="29" spans="1:24">
      <c r="A29" s="194" t="s">
        <v>68</v>
      </c>
      <c r="B29" s="19" t="s">
        <v>4</v>
      </c>
      <c r="C29" s="19"/>
      <c r="D29" s="120"/>
      <c r="E29" s="21"/>
      <c r="F29" s="114"/>
      <c r="G29" s="120"/>
      <c r="H29" s="21"/>
      <c r="I29" s="114"/>
      <c r="J29" s="21"/>
      <c r="K29" s="124"/>
      <c r="L29" s="26"/>
      <c r="M29" s="113"/>
      <c r="N29" s="39">
        <f>N27-J10</f>
        <v>38</v>
      </c>
      <c r="O29" s="208">
        <f>O27-J10</f>
        <v>-57</v>
      </c>
      <c r="P29" s="108">
        <f>P27-J10</f>
        <v>54</v>
      </c>
      <c r="Q29" s="23"/>
      <c r="R29" s="23"/>
      <c r="S29" s="23"/>
      <c r="T29" s="23"/>
      <c r="U29" s="52" t="s">
        <v>77</v>
      </c>
      <c r="W29"/>
      <c r="X29"/>
    </row>
    <row r="30" spans="1:24">
      <c r="A30" t="s">
        <v>116</v>
      </c>
      <c r="B30" s="19" t="s">
        <v>4</v>
      </c>
      <c r="C30" s="19"/>
      <c r="D30" s="120"/>
      <c r="E30" s="21"/>
      <c r="F30" s="114"/>
      <c r="G30" s="120"/>
      <c r="H30" s="21"/>
      <c r="I30" s="114"/>
      <c r="J30" s="21"/>
      <c r="K30" s="124"/>
      <c r="L30" s="26"/>
      <c r="M30" s="113"/>
      <c r="N30" s="39">
        <f>N29-J11</f>
        <v>-12</v>
      </c>
      <c r="O30" s="208">
        <f>O29-J11</f>
        <v>-107</v>
      </c>
      <c r="P30" s="108">
        <f>P29-J11</f>
        <v>4</v>
      </c>
      <c r="Q30" s="23"/>
      <c r="R30" s="23"/>
      <c r="S30" s="23"/>
      <c r="T30" s="23"/>
      <c r="U30" s="52" t="s">
        <v>115</v>
      </c>
      <c r="W30"/>
      <c r="X30"/>
    </row>
    <row r="31" spans="1:24">
      <c r="A31" t="s">
        <v>121</v>
      </c>
      <c r="B31" s="19" t="s">
        <v>4</v>
      </c>
      <c r="C31" s="19"/>
      <c r="D31" s="120"/>
      <c r="E31" s="21"/>
      <c r="F31" s="114"/>
      <c r="G31" s="120"/>
      <c r="H31" s="21"/>
      <c r="I31" s="114"/>
      <c r="J31" s="21"/>
      <c r="K31" s="124"/>
      <c r="L31" s="26"/>
      <c r="M31" s="113"/>
      <c r="N31" s="39">
        <f>N29-J13</f>
        <v>-6</v>
      </c>
      <c r="O31" s="213">
        <f>O29-J13</f>
        <v>-101</v>
      </c>
      <c r="P31" s="108">
        <f>P29-J13</f>
        <v>10</v>
      </c>
      <c r="Q31" s="23"/>
      <c r="R31" s="23"/>
      <c r="S31" s="23"/>
      <c r="T31" s="23"/>
      <c r="U31" s="52" t="s">
        <v>115</v>
      </c>
      <c r="W31"/>
      <c r="X31"/>
    </row>
    <row r="32" spans="1:24" ht="13.5" thickBot="1">
      <c r="A32" s="195" t="s">
        <v>69</v>
      </c>
      <c r="B32" s="73" t="s">
        <v>4</v>
      </c>
      <c r="C32" s="73"/>
      <c r="D32" s="125"/>
      <c r="E32" s="68"/>
      <c r="F32" s="115"/>
      <c r="G32" s="125"/>
      <c r="H32" s="68"/>
      <c r="I32" s="115"/>
      <c r="J32" s="68"/>
      <c r="K32" s="125"/>
      <c r="L32" s="68"/>
      <c r="M32" s="115"/>
      <c r="N32" s="206">
        <f>N29-J12</f>
        <v>-10</v>
      </c>
      <c r="O32" s="209">
        <f>O29-J12</f>
        <v>-105</v>
      </c>
      <c r="P32" s="143">
        <f>P29-J12</f>
        <v>6</v>
      </c>
      <c r="Q32" s="200"/>
      <c r="R32" s="65"/>
      <c r="S32" s="65"/>
      <c r="T32" s="65"/>
      <c r="U32" s="201" t="s">
        <v>78</v>
      </c>
      <c r="W32"/>
      <c r="X32"/>
    </row>
    <row r="34" spans="1:22" ht="13.5" thickBot="1"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28"/>
      <c r="Q34" s="17"/>
      <c r="R34" s="17"/>
      <c r="S34" s="17"/>
      <c r="T34" s="17"/>
    </row>
    <row r="35" spans="1:22" ht="13.5" thickBot="1">
      <c r="A35" s="8" t="s">
        <v>22</v>
      </c>
      <c r="B35" s="24"/>
      <c r="C35" s="234" t="s">
        <v>41</v>
      </c>
      <c r="D35" s="235"/>
      <c r="E35" s="235"/>
      <c r="F35" s="235"/>
      <c r="G35" s="235"/>
      <c r="H35" s="235"/>
      <c r="I35" s="235"/>
      <c r="J35" s="235"/>
      <c r="K35" s="235"/>
      <c r="L35" s="235"/>
      <c r="M35" s="235"/>
      <c r="N35" s="235"/>
      <c r="O35" s="235"/>
      <c r="P35" s="233"/>
      <c r="Q35" s="129"/>
      <c r="R35" s="11"/>
      <c r="S35" s="11"/>
      <c r="T35" s="9"/>
      <c r="U35" s="12" t="s">
        <v>0</v>
      </c>
    </row>
    <row r="36" spans="1:22">
      <c r="A36" s="25"/>
      <c r="B36" s="19"/>
      <c r="C36" s="77"/>
      <c r="D36" s="228" t="s">
        <v>51</v>
      </c>
      <c r="E36" s="229"/>
      <c r="F36" s="230"/>
      <c r="G36" s="228" t="s">
        <v>52</v>
      </c>
      <c r="H36" s="229"/>
      <c r="I36" s="230"/>
      <c r="J36" s="5"/>
      <c r="K36" s="228" t="s">
        <v>53</v>
      </c>
      <c r="L36" s="229"/>
      <c r="M36" s="230"/>
      <c r="N36" s="228" t="s">
        <v>54</v>
      </c>
      <c r="O36" s="229"/>
      <c r="P36" s="230"/>
      <c r="Q36" s="18"/>
      <c r="T36" s="49"/>
      <c r="U36" s="96"/>
    </row>
    <row r="37" spans="1:22">
      <c r="A37" s="25"/>
      <c r="B37" s="19"/>
      <c r="C37" s="77"/>
      <c r="D37" s="15" t="s">
        <v>43</v>
      </c>
      <c r="E37" s="16" t="s">
        <v>44</v>
      </c>
      <c r="F37" s="95" t="s">
        <v>50</v>
      </c>
      <c r="G37" s="15" t="s">
        <v>43</v>
      </c>
      <c r="H37" s="16" t="s">
        <v>44</v>
      </c>
      <c r="I37" s="95" t="s">
        <v>50</v>
      </c>
      <c r="J37" s="6"/>
      <c r="K37" s="15" t="s">
        <v>43</v>
      </c>
      <c r="L37" s="16" t="s">
        <v>44</v>
      </c>
      <c r="M37" s="95" t="s">
        <v>50</v>
      </c>
      <c r="N37" s="15" t="s">
        <v>43</v>
      </c>
      <c r="O37" s="16" t="s">
        <v>44</v>
      </c>
      <c r="P37" s="95" t="s">
        <v>50</v>
      </c>
      <c r="Q37" s="18"/>
      <c r="T37" s="49"/>
      <c r="U37" s="96"/>
    </row>
    <row r="38" spans="1:22">
      <c r="A38" s="13" t="s">
        <v>84</v>
      </c>
      <c r="B38" s="93" t="s">
        <v>6</v>
      </c>
      <c r="C38" s="127"/>
      <c r="D38" s="196">
        <v>1.5</v>
      </c>
      <c r="E38" s="62">
        <f>$D38</f>
        <v>1.5</v>
      </c>
      <c r="F38" s="63">
        <f>$D38</f>
        <v>1.5</v>
      </c>
      <c r="G38" s="61"/>
      <c r="H38" s="62"/>
      <c r="I38" s="63"/>
      <c r="J38" s="62"/>
      <c r="K38" s="196">
        <v>1.5</v>
      </c>
      <c r="L38" s="62">
        <f>$K38</f>
        <v>1.5</v>
      </c>
      <c r="M38" s="63">
        <f>$K38</f>
        <v>1.5</v>
      </c>
      <c r="Q38" s="18"/>
      <c r="T38" s="49"/>
      <c r="U38" s="45"/>
    </row>
    <row r="39" spans="1:22" ht="15.75">
      <c r="A39" s="188" t="s">
        <v>112</v>
      </c>
      <c r="B39" s="93" t="s">
        <v>6</v>
      </c>
      <c r="C39" s="127"/>
      <c r="D39" s="196">
        <v>1.5</v>
      </c>
      <c r="E39" s="62">
        <f>$D39</f>
        <v>1.5</v>
      </c>
      <c r="F39" s="63">
        <f>$D39</f>
        <v>1.5</v>
      </c>
      <c r="G39" s="61"/>
      <c r="H39" s="62"/>
      <c r="I39" s="63"/>
      <c r="J39" s="62"/>
      <c r="K39" s="196">
        <v>1.5</v>
      </c>
      <c r="L39" s="62">
        <f>$K39</f>
        <v>1.5</v>
      </c>
      <c r="M39" s="63">
        <f>$K39</f>
        <v>1.5</v>
      </c>
      <c r="P39" s="49"/>
      <c r="Q39" s="18"/>
      <c r="T39" s="49"/>
      <c r="U39" s="45"/>
    </row>
    <row r="40" spans="1:22">
      <c r="A40" s="18" t="s">
        <v>83</v>
      </c>
      <c r="B40" s="93" t="s">
        <v>6</v>
      </c>
      <c r="C40" s="127"/>
      <c r="D40" s="61"/>
      <c r="E40" s="62"/>
      <c r="F40" s="63"/>
      <c r="G40" s="196">
        <v>0.3</v>
      </c>
      <c r="H40" s="62">
        <f>$G40</f>
        <v>0.3</v>
      </c>
      <c r="I40" s="63">
        <f>$G40</f>
        <v>0.3</v>
      </c>
      <c r="J40" s="62"/>
      <c r="K40" s="61"/>
      <c r="L40" s="62"/>
      <c r="M40" s="63"/>
      <c r="N40" s="196">
        <v>0.3</v>
      </c>
      <c r="O40" s="62">
        <f>$N40</f>
        <v>0.3</v>
      </c>
      <c r="P40" s="63">
        <f>$N40</f>
        <v>0.3</v>
      </c>
      <c r="Q40" s="61"/>
      <c r="R40" s="62"/>
      <c r="S40" s="62"/>
      <c r="T40" s="63"/>
      <c r="U40" s="45"/>
      <c r="V40" s="18"/>
    </row>
    <row r="41" spans="1:22" ht="16.5" thickBot="1">
      <c r="A41" s="210" t="s">
        <v>113</v>
      </c>
      <c r="B41" s="94" t="s">
        <v>6</v>
      </c>
      <c r="C41" s="128"/>
      <c r="D41" s="66"/>
      <c r="E41" s="133"/>
      <c r="F41" s="67"/>
      <c r="G41" s="236">
        <v>0.3</v>
      </c>
      <c r="H41" s="133">
        <f>$G41</f>
        <v>0.3</v>
      </c>
      <c r="I41" s="67">
        <f>$G41</f>
        <v>0.3</v>
      </c>
      <c r="J41" s="133"/>
      <c r="K41" s="66"/>
      <c r="L41" s="133"/>
      <c r="M41" s="67"/>
      <c r="N41" s="236">
        <v>0.3</v>
      </c>
      <c r="O41" s="133">
        <f>$N41</f>
        <v>0.3</v>
      </c>
      <c r="P41" s="67">
        <f>$N41</f>
        <v>0.3</v>
      </c>
      <c r="Q41" s="66"/>
      <c r="R41" s="133"/>
      <c r="S41" s="133"/>
      <c r="T41" s="67"/>
      <c r="U41" s="223" t="s">
        <v>143</v>
      </c>
    </row>
    <row r="42" spans="1:22"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</row>
    <row r="43" spans="1:22" ht="13.5" thickBot="1">
      <c r="A43" s="55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</row>
    <row r="44" spans="1:22" ht="13.5" thickBot="1">
      <c r="A44" s="8" t="s">
        <v>24</v>
      </c>
      <c r="B44" s="10"/>
      <c r="C44" s="234" t="s">
        <v>41</v>
      </c>
      <c r="D44" s="235"/>
      <c r="E44" s="235"/>
      <c r="F44" s="235"/>
      <c r="G44" s="235"/>
      <c r="H44" s="235"/>
      <c r="I44" s="235"/>
      <c r="J44" s="235"/>
      <c r="K44" s="235"/>
      <c r="L44" s="235"/>
      <c r="M44" s="235"/>
      <c r="N44" s="235"/>
      <c r="O44" s="235"/>
      <c r="P44" s="233"/>
      <c r="Q44" s="231" t="s">
        <v>18</v>
      </c>
      <c r="R44" s="232"/>
      <c r="S44" s="233"/>
      <c r="T44" s="54"/>
      <c r="U44" s="149" t="s">
        <v>0</v>
      </c>
    </row>
    <row r="45" spans="1:22">
      <c r="A45" s="25"/>
      <c r="B45" s="17"/>
      <c r="C45" s="77"/>
      <c r="D45" s="228" t="s">
        <v>51</v>
      </c>
      <c r="E45" s="229"/>
      <c r="F45" s="230"/>
      <c r="G45" s="228" t="s">
        <v>52</v>
      </c>
      <c r="H45" s="229"/>
      <c r="I45" s="230"/>
      <c r="J45" s="187"/>
      <c r="K45" s="229" t="s">
        <v>53</v>
      </c>
      <c r="L45" s="229"/>
      <c r="M45" s="230"/>
      <c r="N45" s="228" t="s">
        <v>54</v>
      </c>
      <c r="O45" s="229"/>
      <c r="P45" s="230"/>
      <c r="Q45" s="92"/>
      <c r="R45" s="70"/>
      <c r="S45" s="54"/>
      <c r="T45" s="14"/>
      <c r="U45" s="14"/>
    </row>
    <row r="46" spans="1:22">
      <c r="A46" s="25"/>
      <c r="B46" s="17"/>
      <c r="C46" s="77"/>
      <c r="D46" s="15" t="s">
        <v>43</v>
      </c>
      <c r="E46" s="16" t="s">
        <v>44</v>
      </c>
      <c r="F46" s="95" t="s">
        <v>50</v>
      </c>
      <c r="G46" s="15" t="s">
        <v>43</v>
      </c>
      <c r="H46" s="16" t="s">
        <v>44</v>
      </c>
      <c r="I46" s="95" t="s">
        <v>50</v>
      </c>
      <c r="J46" s="179"/>
      <c r="K46" s="16" t="s">
        <v>43</v>
      </c>
      <c r="L46" s="16" t="s">
        <v>44</v>
      </c>
      <c r="M46" s="95" t="s">
        <v>50</v>
      </c>
      <c r="N46" s="15" t="s">
        <v>43</v>
      </c>
      <c r="O46" s="16" t="s">
        <v>44</v>
      </c>
      <c r="P46" s="95" t="s">
        <v>50</v>
      </c>
      <c r="Q46" s="15" t="s">
        <v>43</v>
      </c>
      <c r="R46" s="16" t="s">
        <v>44</v>
      </c>
      <c r="S46" s="95" t="s">
        <v>50</v>
      </c>
      <c r="T46" s="14"/>
      <c r="U46" s="14"/>
    </row>
    <row r="47" spans="1:22" ht="12.75" customHeight="1">
      <c r="A47" s="56"/>
      <c r="B47" s="23"/>
      <c r="C47" s="87"/>
      <c r="D47" s="64"/>
      <c r="E47" s="23"/>
      <c r="F47" s="89"/>
      <c r="G47" s="64"/>
      <c r="H47" s="23"/>
      <c r="I47" s="89"/>
      <c r="J47" s="87"/>
      <c r="K47" s="23"/>
      <c r="L47" s="23"/>
      <c r="M47" s="23"/>
      <c r="N47" s="64"/>
      <c r="O47" s="23"/>
      <c r="P47" s="89"/>
      <c r="Q47" s="134"/>
      <c r="R47" s="36"/>
      <c r="S47" s="100"/>
      <c r="T47" s="100"/>
      <c r="U47" s="49"/>
    </row>
    <row r="48" spans="1:22">
      <c r="A48" s="29" t="s">
        <v>85</v>
      </c>
      <c r="B48" s="30" t="s">
        <v>5</v>
      </c>
      <c r="C48" s="98"/>
      <c r="D48" s="31">
        <v>0</v>
      </c>
      <c r="E48" s="160">
        <v>0</v>
      </c>
      <c r="F48" s="101">
        <v>0</v>
      </c>
      <c r="G48" s="31">
        <v>1</v>
      </c>
      <c r="H48" s="160">
        <v>1</v>
      </c>
      <c r="I48" s="101">
        <v>1</v>
      </c>
      <c r="J48" s="180"/>
      <c r="K48" s="160"/>
      <c r="L48" s="160"/>
      <c r="M48" s="160"/>
      <c r="N48" s="31"/>
      <c r="O48" s="160"/>
      <c r="P48" s="101"/>
      <c r="Q48" s="41"/>
      <c r="R48" s="164"/>
      <c r="S48" s="142"/>
      <c r="T48" s="101"/>
      <c r="U48" s="49" t="s">
        <v>28</v>
      </c>
    </row>
    <row r="49" spans="1:21">
      <c r="A49" s="32" t="s">
        <v>86</v>
      </c>
      <c r="B49" s="30" t="s">
        <v>4</v>
      </c>
      <c r="C49" s="98"/>
      <c r="D49" s="31">
        <f>D$38*D48</f>
        <v>0</v>
      </c>
      <c r="E49" s="160">
        <f>E$38*E48</f>
        <v>0</v>
      </c>
      <c r="F49" s="101">
        <f>F$38*F48</f>
        <v>0</v>
      </c>
      <c r="G49" s="31">
        <f>G$40*G48</f>
        <v>0.3</v>
      </c>
      <c r="H49" s="160">
        <f>H$40*H48</f>
        <v>0.3</v>
      </c>
      <c r="I49" s="101">
        <f>I$40*I48</f>
        <v>0.3</v>
      </c>
      <c r="J49" s="180"/>
      <c r="K49" s="160"/>
      <c r="L49" s="160"/>
      <c r="M49" s="160"/>
      <c r="N49" s="31"/>
      <c r="O49" s="160"/>
      <c r="P49" s="101"/>
      <c r="Q49" s="150">
        <f>SQRT(SUMSQ(D49,G49))</f>
        <v>0.3</v>
      </c>
      <c r="R49" s="173">
        <f>SQRT(SUMSQ(E49,H49))</f>
        <v>0.3</v>
      </c>
      <c r="S49" s="151">
        <f>SQRT(SUMSQ(F49,I49))</f>
        <v>0.3</v>
      </c>
      <c r="T49" s="102"/>
      <c r="U49" s="49" t="s">
        <v>60</v>
      </c>
    </row>
    <row r="50" spans="1:21">
      <c r="A50" s="33"/>
      <c r="B50" s="23"/>
      <c r="C50" s="87"/>
      <c r="D50" s="34"/>
      <c r="E50" s="35"/>
      <c r="F50" s="131"/>
      <c r="G50" s="34"/>
      <c r="H50" s="35"/>
      <c r="I50" s="131"/>
      <c r="J50" s="181"/>
      <c r="K50" s="35"/>
      <c r="L50" s="35"/>
      <c r="M50" s="35"/>
      <c r="N50" s="34"/>
      <c r="O50" s="35"/>
      <c r="P50" s="131"/>
      <c r="Q50" s="138"/>
      <c r="R50" s="28"/>
      <c r="S50" s="139"/>
      <c r="T50" s="100"/>
      <c r="U50" s="49"/>
    </row>
    <row r="51" spans="1:21">
      <c r="A51" s="33"/>
      <c r="B51" s="23"/>
      <c r="C51" s="87"/>
      <c r="D51" s="34"/>
      <c r="E51" s="35"/>
      <c r="F51" s="131"/>
      <c r="G51" s="34"/>
      <c r="H51" s="35"/>
      <c r="I51" s="131"/>
      <c r="J51" s="181"/>
      <c r="K51" s="35"/>
      <c r="L51" s="35"/>
      <c r="M51" s="35"/>
      <c r="N51" s="34"/>
      <c r="O51" s="35"/>
      <c r="P51" s="131"/>
      <c r="Q51" s="138"/>
      <c r="R51" s="28"/>
      <c r="S51" s="139"/>
      <c r="T51" s="100"/>
      <c r="U51" s="49"/>
    </row>
    <row r="52" spans="1:21">
      <c r="A52" s="29" t="s">
        <v>87</v>
      </c>
      <c r="B52" s="30" t="s">
        <v>5</v>
      </c>
      <c r="C52" s="98"/>
      <c r="D52" s="31">
        <v>1</v>
      </c>
      <c r="E52" s="160">
        <v>1</v>
      </c>
      <c r="F52" s="101">
        <v>1</v>
      </c>
      <c r="G52" s="31">
        <v>1</v>
      </c>
      <c r="H52" s="160">
        <v>1</v>
      </c>
      <c r="I52" s="101">
        <v>1</v>
      </c>
      <c r="J52" s="180"/>
      <c r="K52" s="160"/>
      <c r="L52" s="160"/>
      <c r="M52" s="160"/>
      <c r="N52" s="31"/>
      <c r="O52" s="160"/>
      <c r="P52" s="101"/>
      <c r="Q52" s="41"/>
      <c r="R52" s="164"/>
      <c r="S52" s="142"/>
      <c r="T52" s="101"/>
      <c r="U52" s="49" t="s">
        <v>28</v>
      </c>
    </row>
    <row r="53" spans="1:21">
      <c r="A53" s="32" t="s">
        <v>88</v>
      </c>
      <c r="B53" s="30" t="s">
        <v>4</v>
      </c>
      <c r="C53" s="98"/>
      <c r="D53" s="31">
        <f>D$38*D52</f>
        <v>1.5</v>
      </c>
      <c r="E53" s="160">
        <f>E$38*E52</f>
        <v>1.5</v>
      </c>
      <c r="F53" s="101">
        <f>F$38*F52</f>
        <v>1.5</v>
      </c>
      <c r="G53" s="31">
        <f>G$40*G52</f>
        <v>0.3</v>
      </c>
      <c r="H53" s="160">
        <f>H$40*H52</f>
        <v>0.3</v>
      </c>
      <c r="I53" s="101">
        <f>I$40*I52</f>
        <v>0.3</v>
      </c>
      <c r="J53" s="180"/>
      <c r="K53" s="160"/>
      <c r="L53" s="160"/>
      <c r="M53" s="160"/>
      <c r="N53" s="31"/>
      <c r="O53" s="160"/>
      <c r="P53" s="101"/>
      <c r="Q53" s="150">
        <f>SQRT(SUMSQ(D53,G53))</f>
        <v>1.5297058540778354</v>
      </c>
      <c r="R53" s="173">
        <f>SQRT(SUMSQ(E53,H53))</f>
        <v>1.5297058540778354</v>
      </c>
      <c r="S53" s="151">
        <f>SQRT(SUMSQ(F53,I53))</f>
        <v>1.5297058540778354</v>
      </c>
      <c r="T53" s="102"/>
      <c r="U53" s="49" t="s">
        <v>61</v>
      </c>
    </row>
    <row r="54" spans="1:21">
      <c r="A54" s="33"/>
      <c r="B54" s="23"/>
      <c r="C54" s="87"/>
      <c r="D54" s="34"/>
      <c r="E54" s="35"/>
      <c r="F54" s="131"/>
      <c r="G54" s="34"/>
      <c r="H54" s="35"/>
      <c r="I54" s="131"/>
      <c r="J54" s="181"/>
      <c r="K54" s="35"/>
      <c r="L54" s="35"/>
      <c r="M54" s="35"/>
      <c r="N54" s="34"/>
      <c r="O54" s="35"/>
      <c r="P54" s="131"/>
      <c r="Q54" s="138"/>
      <c r="R54" s="28"/>
      <c r="S54" s="139"/>
      <c r="T54" s="100"/>
      <c r="U54" s="49"/>
    </row>
    <row r="55" spans="1:21">
      <c r="A55" s="33"/>
      <c r="B55" s="23"/>
      <c r="C55" s="87"/>
      <c r="D55" s="34"/>
      <c r="E55" s="35"/>
      <c r="F55" s="131"/>
      <c r="G55" s="34"/>
      <c r="H55" s="35"/>
      <c r="I55" s="131"/>
      <c r="J55" s="181"/>
      <c r="K55" s="35"/>
      <c r="L55" s="35"/>
      <c r="M55" s="35"/>
      <c r="N55" s="34"/>
      <c r="O55" s="35"/>
      <c r="P55" s="131"/>
      <c r="Q55" s="138"/>
      <c r="R55" s="28"/>
      <c r="S55" s="139"/>
      <c r="T55" s="100"/>
      <c r="U55" s="49"/>
    </row>
    <row r="56" spans="1:21">
      <c r="A56" s="29" t="s">
        <v>117</v>
      </c>
      <c r="B56" s="30" t="s">
        <v>5</v>
      </c>
      <c r="C56" s="98"/>
      <c r="D56" s="31">
        <v>1</v>
      </c>
      <c r="E56" s="160">
        <v>1</v>
      </c>
      <c r="F56" s="101">
        <v>1</v>
      </c>
      <c r="G56" s="31">
        <v>1</v>
      </c>
      <c r="H56" s="160">
        <v>1</v>
      </c>
      <c r="I56" s="101">
        <v>1</v>
      </c>
      <c r="J56" s="180"/>
      <c r="K56" s="160"/>
      <c r="L56" s="160"/>
      <c r="M56" s="160"/>
      <c r="N56" s="31"/>
      <c r="O56" s="160"/>
      <c r="P56" s="101"/>
      <c r="Q56" s="41"/>
      <c r="R56" s="164"/>
      <c r="S56" s="142"/>
      <c r="T56" s="101"/>
      <c r="U56" s="49" t="s">
        <v>28</v>
      </c>
    </row>
    <row r="57" spans="1:21">
      <c r="A57" s="32" t="s">
        <v>118</v>
      </c>
      <c r="B57" s="30" t="s">
        <v>4</v>
      </c>
      <c r="C57" s="98"/>
      <c r="D57" s="31">
        <f>D$38*D56</f>
        <v>1.5</v>
      </c>
      <c r="E57" s="160">
        <f>E$38*E56</f>
        <v>1.5</v>
      </c>
      <c r="F57" s="101">
        <f>F$38*F56</f>
        <v>1.5</v>
      </c>
      <c r="G57" s="31">
        <f>G$40*G56</f>
        <v>0.3</v>
      </c>
      <c r="H57" s="160">
        <f>H$40*H56</f>
        <v>0.3</v>
      </c>
      <c r="I57" s="101">
        <f>I$40*I56</f>
        <v>0.3</v>
      </c>
      <c r="J57" s="180"/>
      <c r="K57" s="160"/>
      <c r="L57" s="160"/>
      <c r="M57" s="160"/>
      <c r="N57" s="31"/>
      <c r="O57" s="160"/>
      <c r="P57" s="101"/>
      <c r="Q57" s="150">
        <f>SQRT(SUMSQ(D57,G57))</f>
        <v>1.5297058540778354</v>
      </c>
      <c r="R57" s="173">
        <f>SQRT(SUMSQ(E57,H57))</f>
        <v>1.5297058540778354</v>
      </c>
      <c r="S57" s="151">
        <f>SQRT(SUMSQ(F57,I57))</f>
        <v>1.5297058540778354</v>
      </c>
      <c r="T57" s="102"/>
      <c r="U57" s="199" t="s">
        <v>76</v>
      </c>
    </row>
    <row r="58" spans="1:21">
      <c r="A58" s="33"/>
      <c r="B58" s="23"/>
      <c r="C58" s="87"/>
      <c r="D58" s="34"/>
      <c r="E58" s="35"/>
      <c r="F58" s="131"/>
      <c r="G58" s="34"/>
      <c r="H58" s="35"/>
      <c r="I58" s="131"/>
      <c r="J58" s="181"/>
      <c r="K58" s="35"/>
      <c r="L58" s="35"/>
      <c r="M58" s="35"/>
      <c r="N58" s="34"/>
      <c r="O58" s="35"/>
      <c r="P58" s="131"/>
      <c r="Q58" s="138"/>
      <c r="R58" s="28"/>
      <c r="S58" s="139"/>
      <c r="T58" s="100"/>
      <c r="U58" s="49"/>
    </row>
    <row r="59" spans="1:21">
      <c r="A59" s="13"/>
      <c r="B59" s="23"/>
      <c r="C59" s="87"/>
      <c r="D59" s="34"/>
      <c r="E59" s="35"/>
      <c r="F59" s="131"/>
      <c r="G59" s="34"/>
      <c r="H59" s="35"/>
      <c r="I59" s="131"/>
      <c r="J59" s="181"/>
      <c r="K59" s="35"/>
      <c r="L59" s="35"/>
      <c r="M59" s="35"/>
      <c r="N59" s="34"/>
      <c r="O59" s="35"/>
      <c r="P59" s="131"/>
      <c r="Q59" s="138"/>
      <c r="R59" s="28"/>
      <c r="S59" s="139"/>
      <c r="T59" s="100"/>
      <c r="U59" s="49"/>
    </row>
    <row r="60" spans="1:21">
      <c r="A60" s="29" t="s">
        <v>89</v>
      </c>
      <c r="B60" s="30" t="s">
        <v>5</v>
      </c>
      <c r="C60" s="98"/>
      <c r="D60" s="31"/>
      <c r="E60" s="160"/>
      <c r="F60" s="101"/>
      <c r="G60" s="31"/>
      <c r="H60" s="160"/>
      <c r="I60" s="101"/>
      <c r="J60" s="180"/>
      <c r="K60" s="160">
        <v>0</v>
      </c>
      <c r="L60" s="160"/>
      <c r="M60" s="101">
        <v>0</v>
      </c>
      <c r="N60" s="31">
        <v>1</v>
      </c>
      <c r="O60" s="160"/>
      <c r="P60" s="101">
        <v>1</v>
      </c>
      <c r="Q60" s="41"/>
      <c r="R60" s="164"/>
      <c r="S60" s="142"/>
      <c r="T60" s="101"/>
      <c r="U60" s="49" t="s">
        <v>28</v>
      </c>
    </row>
    <row r="61" spans="1:21">
      <c r="A61" s="32" t="s">
        <v>90</v>
      </c>
      <c r="B61" s="30" t="s">
        <v>4</v>
      </c>
      <c r="C61" s="98"/>
      <c r="D61" s="31"/>
      <c r="E61" s="160"/>
      <c r="F61" s="101"/>
      <c r="G61" s="31"/>
      <c r="H61" s="160"/>
      <c r="I61" s="101"/>
      <c r="J61" s="180"/>
      <c r="K61" s="160">
        <f>K$38*K60</f>
        <v>0</v>
      </c>
      <c r="L61" s="160"/>
      <c r="M61" s="101">
        <f>M$38*M60</f>
        <v>0</v>
      </c>
      <c r="N61" s="31">
        <f>N$41*N60</f>
        <v>0.3</v>
      </c>
      <c r="O61" s="160"/>
      <c r="P61" s="101">
        <f>P$41*P60</f>
        <v>0.3</v>
      </c>
      <c r="Q61" s="150">
        <f>SQRT(SUMSQ(K61,N61))</f>
        <v>0.3</v>
      </c>
      <c r="R61" s="173"/>
      <c r="S61" s="151">
        <f>SQRT(SUMSQ(M61,P61))</f>
        <v>0.3</v>
      </c>
      <c r="T61" s="102"/>
      <c r="U61" s="49" t="s">
        <v>39</v>
      </c>
    </row>
    <row r="62" spans="1:21">
      <c r="A62" s="33"/>
      <c r="B62" s="23"/>
      <c r="C62" s="87"/>
      <c r="D62" s="34"/>
      <c r="E62" s="35"/>
      <c r="F62" s="131"/>
      <c r="G62" s="34"/>
      <c r="H62" s="35"/>
      <c r="I62" s="131"/>
      <c r="J62" s="181"/>
      <c r="K62" s="35"/>
      <c r="L62" s="35"/>
      <c r="M62" s="131"/>
      <c r="N62" s="34"/>
      <c r="O62" s="35"/>
      <c r="P62" s="131"/>
      <c r="Q62" s="138"/>
      <c r="R62" s="28"/>
      <c r="S62" s="139"/>
      <c r="T62" s="100"/>
      <c r="U62" s="49"/>
    </row>
    <row r="63" spans="1:21">
      <c r="A63" s="33"/>
      <c r="B63" s="23"/>
      <c r="C63" s="87"/>
      <c r="D63" s="34"/>
      <c r="E63" s="35"/>
      <c r="F63" s="131"/>
      <c r="G63" s="34"/>
      <c r="H63" s="35"/>
      <c r="I63" s="131"/>
      <c r="J63" s="181"/>
      <c r="K63" s="35"/>
      <c r="L63" s="35"/>
      <c r="M63" s="131"/>
      <c r="N63" s="34"/>
      <c r="O63" s="35"/>
      <c r="P63" s="131"/>
      <c r="Q63" s="138"/>
      <c r="R63" s="28"/>
      <c r="S63" s="139"/>
      <c r="T63" s="100"/>
      <c r="U63" s="49"/>
    </row>
    <row r="64" spans="1:21">
      <c r="A64" s="29" t="s">
        <v>91</v>
      </c>
      <c r="B64" s="30" t="s">
        <v>5</v>
      </c>
      <c r="C64" s="98"/>
      <c r="D64" s="31"/>
      <c r="E64" s="160"/>
      <c r="F64" s="101"/>
      <c r="G64" s="31"/>
      <c r="H64" s="160"/>
      <c r="I64" s="101"/>
      <c r="J64" s="180"/>
      <c r="K64" s="160">
        <v>1</v>
      </c>
      <c r="L64" s="160"/>
      <c r="M64" s="101">
        <v>1</v>
      </c>
      <c r="N64" s="31">
        <v>1</v>
      </c>
      <c r="O64" s="160"/>
      <c r="P64" s="101">
        <v>1</v>
      </c>
      <c r="Q64" s="41"/>
      <c r="R64" s="164"/>
      <c r="S64" s="142"/>
      <c r="T64" s="101"/>
      <c r="U64" s="49" t="s">
        <v>28</v>
      </c>
    </row>
    <row r="65" spans="1:21">
      <c r="A65" s="32" t="s">
        <v>92</v>
      </c>
      <c r="B65" s="30" t="s">
        <v>4</v>
      </c>
      <c r="C65" s="98"/>
      <c r="D65" s="31"/>
      <c r="E65" s="160"/>
      <c r="F65" s="101"/>
      <c r="G65" s="31"/>
      <c r="H65" s="160"/>
      <c r="I65" s="101"/>
      <c r="J65" s="180"/>
      <c r="K65" s="160">
        <f>K$38*K64</f>
        <v>1.5</v>
      </c>
      <c r="L65" s="160"/>
      <c r="M65" s="101">
        <f>M$38*M64</f>
        <v>1.5</v>
      </c>
      <c r="N65" s="31">
        <f>N$41*N64</f>
        <v>0.3</v>
      </c>
      <c r="O65" s="160"/>
      <c r="P65" s="101">
        <f>P$41*P64</f>
        <v>0.3</v>
      </c>
      <c r="Q65" s="150">
        <f>SQRT(SUMSQ(K65,N65))</f>
        <v>1.5297058540778354</v>
      </c>
      <c r="R65" s="173"/>
      <c r="S65" s="151">
        <f>SQRT(SUMSQ(M65,P65))</f>
        <v>1.5297058540778354</v>
      </c>
      <c r="T65" s="102"/>
      <c r="U65" s="49" t="s">
        <v>40</v>
      </c>
    </row>
    <row r="66" spans="1:21">
      <c r="A66" s="33"/>
      <c r="B66" s="23"/>
      <c r="C66" s="87"/>
      <c r="D66" s="34"/>
      <c r="E66" s="35"/>
      <c r="F66" s="131"/>
      <c r="G66" s="34"/>
      <c r="H66" s="35"/>
      <c r="I66" s="131"/>
      <c r="J66" s="181"/>
      <c r="K66" s="35"/>
      <c r="L66" s="35"/>
      <c r="M66" s="131"/>
      <c r="N66" s="34"/>
      <c r="O66" s="35"/>
      <c r="P66" s="131"/>
      <c r="Q66" s="138"/>
      <c r="R66" s="28"/>
      <c r="S66" s="139"/>
      <c r="T66" s="100"/>
      <c r="U66" s="49"/>
    </row>
    <row r="67" spans="1:21">
      <c r="A67" s="33"/>
      <c r="B67" s="23"/>
      <c r="C67" s="87"/>
      <c r="D67" s="34"/>
      <c r="E67" s="35"/>
      <c r="F67" s="131"/>
      <c r="G67" s="34"/>
      <c r="H67" s="35"/>
      <c r="I67" s="131"/>
      <c r="J67" s="181"/>
      <c r="K67" s="35"/>
      <c r="L67" s="35"/>
      <c r="M67" s="131"/>
      <c r="N67" s="34"/>
      <c r="O67" s="35"/>
      <c r="P67" s="131"/>
      <c r="Q67" s="138"/>
      <c r="R67" s="28"/>
      <c r="S67" s="139"/>
      <c r="T67" s="100"/>
      <c r="U67" s="49"/>
    </row>
    <row r="68" spans="1:21">
      <c r="A68" s="29" t="s">
        <v>119</v>
      </c>
      <c r="B68" s="30" t="s">
        <v>5</v>
      </c>
      <c r="C68" s="98"/>
      <c r="D68" s="31"/>
      <c r="E68" s="160"/>
      <c r="F68" s="101"/>
      <c r="G68" s="31"/>
      <c r="H68" s="160"/>
      <c r="I68" s="101"/>
      <c r="J68" s="180"/>
      <c r="K68" s="160">
        <v>1</v>
      </c>
      <c r="L68" s="160"/>
      <c r="M68" s="101">
        <v>1</v>
      </c>
      <c r="N68" s="31">
        <v>1</v>
      </c>
      <c r="O68" s="160"/>
      <c r="P68" s="101">
        <v>1</v>
      </c>
      <c r="Q68" s="41"/>
      <c r="R68" s="164"/>
      <c r="S68" s="142"/>
      <c r="T68" s="101"/>
      <c r="U68" s="49" t="s">
        <v>28</v>
      </c>
    </row>
    <row r="69" spans="1:21">
      <c r="A69" s="32" t="s">
        <v>120</v>
      </c>
      <c r="B69" s="30" t="s">
        <v>4</v>
      </c>
      <c r="C69" s="98"/>
      <c r="D69" s="31"/>
      <c r="E69" s="160"/>
      <c r="F69" s="101"/>
      <c r="G69" s="31"/>
      <c r="H69" s="160"/>
      <c r="I69" s="101"/>
      <c r="J69" s="180"/>
      <c r="K69" s="160">
        <f>K$38*K68</f>
        <v>1.5</v>
      </c>
      <c r="L69" s="160"/>
      <c r="M69" s="101">
        <f>M$38*M68</f>
        <v>1.5</v>
      </c>
      <c r="N69" s="31">
        <f>N$41*N68</f>
        <v>0.3</v>
      </c>
      <c r="O69" s="160"/>
      <c r="P69" s="101">
        <f>P$41*P68</f>
        <v>0.3</v>
      </c>
      <c r="Q69" s="150">
        <f>SQRT(SUMSQ(K69,N69))</f>
        <v>1.5297058540778354</v>
      </c>
      <c r="R69" s="173"/>
      <c r="S69" s="151">
        <f>SQRT(SUMSQ(M69,P69))</f>
        <v>1.5297058540778354</v>
      </c>
      <c r="T69" s="102"/>
      <c r="U69" s="199" t="s">
        <v>108</v>
      </c>
    </row>
    <row r="70" spans="1:21">
      <c r="A70" s="219"/>
      <c r="B70" s="23"/>
      <c r="C70" s="87"/>
      <c r="D70" s="34"/>
      <c r="E70" s="35"/>
      <c r="F70" s="131"/>
      <c r="G70" s="34"/>
      <c r="H70" s="35"/>
      <c r="I70" s="131"/>
      <c r="J70" s="181"/>
      <c r="K70" s="35"/>
      <c r="L70" s="35"/>
      <c r="M70" s="131"/>
      <c r="N70" s="34"/>
      <c r="O70" s="35"/>
      <c r="P70" s="131"/>
      <c r="Q70" s="138"/>
      <c r="R70" s="28"/>
      <c r="S70" s="139"/>
      <c r="T70" s="100"/>
      <c r="U70" s="199"/>
    </row>
    <row r="71" spans="1:21">
      <c r="A71" s="33"/>
      <c r="B71" s="23"/>
      <c r="C71" s="87"/>
      <c r="D71" s="34"/>
      <c r="E71" s="35"/>
      <c r="F71" s="131"/>
      <c r="G71" s="34"/>
      <c r="H71" s="35"/>
      <c r="I71" s="131"/>
      <c r="J71" s="181"/>
      <c r="K71" s="35"/>
      <c r="L71" s="35"/>
      <c r="M71" s="131"/>
      <c r="N71" s="34"/>
      <c r="O71" s="35"/>
      <c r="P71" s="131"/>
      <c r="Q71" s="138"/>
      <c r="R71" s="28"/>
      <c r="S71" s="139"/>
      <c r="T71" s="100"/>
      <c r="U71" s="49"/>
    </row>
    <row r="72" spans="1:21">
      <c r="A72" s="29" t="s">
        <v>122</v>
      </c>
      <c r="B72" s="30" t="s">
        <v>5</v>
      </c>
      <c r="C72" s="98"/>
      <c r="D72" s="31"/>
      <c r="E72" s="160"/>
      <c r="F72" s="101"/>
      <c r="G72" s="31"/>
      <c r="H72" s="160"/>
      <c r="I72" s="101"/>
      <c r="J72" s="180"/>
      <c r="K72" s="160">
        <v>1</v>
      </c>
      <c r="L72" s="160"/>
      <c r="M72" s="101">
        <v>1</v>
      </c>
      <c r="N72" s="31">
        <v>1</v>
      </c>
      <c r="O72" s="160"/>
      <c r="P72" s="101">
        <v>1</v>
      </c>
      <c r="Q72" s="41"/>
      <c r="R72" s="164"/>
      <c r="S72" s="142"/>
      <c r="T72" s="101"/>
      <c r="U72" s="49" t="s">
        <v>28</v>
      </c>
    </row>
    <row r="73" spans="1:21">
      <c r="A73" s="32" t="s">
        <v>123</v>
      </c>
      <c r="B73" s="30" t="s">
        <v>4</v>
      </c>
      <c r="C73" s="98"/>
      <c r="D73" s="31"/>
      <c r="E73" s="160"/>
      <c r="F73" s="101"/>
      <c r="G73" s="31"/>
      <c r="H73" s="160"/>
      <c r="I73" s="101"/>
      <c r="J73" s="180"/>
      <c r="K73" s="160">
        <f>K$38*K72</f>
        <v>1.5</v>
      </c>
      <c r="L73" s="160"/>
      <c r="M73" s="101">
        <f>M$38*M72</f>
        <v>1.5</v>
      </c>
      <c r="N73" s="31">
        <f>N$41*N72</f>
        <v>0.3</v>
      </c>
      <c r="O73" s="160"/>
      <c r="P73" s="101">
        <f>P$41*P72</f>
        <v>0.3</v>
      </c>
      <c r="Q73" s="150">
        <f>SQRT(SUMSQ(K73,N73))</f>
        <v>1.5297058540778354</v>
      </c>
      <c r="R73" s="173"/>
      <c r="S73" s="151">
        <f>SQRT(SUMSQ(M73,P73))</f>
        <v>1.5297058540778354</v>
      </c>
      <c r="T73" s="102"/>
      <c r="U73" s="199" t="s">
        <v>108</v>
      </c>
    </row>
    <row r="74" spans="1:21">
      <c r="A74" s="219"/>
      <c r="B74" s="23"/>
      <c r="C74" s="87"/>
      <c r="D74" s="34"/>
      <c r="E74" s="35"/>
      <c r="F74" s="131"/>
      <c r="G74" s="34"/>
      <c r="H74" s="35"/>
      <c r="I74" s="131"/>
      <c r="J74" s="181"/>
      <c r="K74" s="35"/>
      <c r="L74" s="35"/>
      <c r="M74" s="131"/>
      <c r="N74" s="34"/>
      <c r="O74" s="35"/>
      <c r="P74" s="131"/>
      <c r="Q74" s="138"/>
      <c r="R74" s="28"/>
      <c r="S74" s="139"/>
      <c r="T74" s="100"/>
      <c r="U74" s="199"/>
    </row>
    <row r="75" spans="1:21">
      <c r="A75" s="33"/>
      <c r="B75" s="23"/>
      <c r="C75" s="87"/>
      <c r="D75" s="34"/>
      <c r="E75" s="35"/>
      <c r="F75" s="131"/>
      <c r="G75" s="34"/>
      <c r="H75" s="35"/>
      <c r="I75" s="131"/>
      <c r="J75" s="181"/>
      <c r="K75" s="35"/>
      <c r="L75" s="35"/>
      <c r="M75" s="131"/>
      <c r="N75" s="34"/>
      <c r="O75" s="35"/>
      <c r="P75" s="131"/>
      <c r="Q75" s="138"/>
      <c r="R75" s="28"/>
      <c r="S75" s="139"/>
      <c r="T75" s="100"/>
      <c r="U75" s="49"/>
    </row>
    <row r="76" spans="1:21">
      <c r="A76" s="29" t="s">
        <v>70</v>
      </c>
      <c r="B76" s="30" t="s">
        <v>5</v>
      </c>
      <c r="C76" s="98"/>
      <c r="D76" s="31"/>
      <c r="E76" s="160"/>
      <c r="F76" s="101"/>
      <c r="G76" s="31"/>
      <c r="H76" s="160"/>
      <c r="I76" s="101"/>
      <c r="J76" s="180"/>
      <c r="K76" s="160">
        <v>1</v>
      </c>
      <c r="L76" s="160"/>
      <c r="M76" s="101">
        <v>1</v>
      </c>
      <c r="N76" s="31">
        <v>1</v>
      </c>
      <c r="O76" s="160"/>
      <c r="P76" s="101">
        <v>1</v>
      </c>
      <c r="Q76" s="41"/>
      <c r="R76" s="164"/>
      <c r="S76" s="142"/>
      <c r="T76" s="101"/>
      <c r="U76" s="49" t="s">
        <v>28</v>
      </c>
    </row>
    <row r="77" spans="1:21">
      <c r="A77" s="32" t="s">
        <v>71</v>
      </c>
      <c r="B77" s="30" t="s">
        <v>4</v>
      </c>
      <c r="C77" s="98"/>
      <c r="D77" s="31"/>
      <c r="E77" s="160"/>
      <c r="F77" s="101"/>
      <c r="G77" s="31"/>
      <c r="H77" s="160"/>
      <c r="I77" s="101"/>
      <c r="J77" s="180"/>
      <c r="K77" s="160">
        <f>K$38*K76</f>
        <v>1.5</v>
      </c>
      <c r="L77" s="160"/>
      <c r="M77" s="101">
        <f>M$38*M76</f>
        <v>1.5</v>
      </c>
      <c r="N77" s="31">
        <f>N$41*N76</f>
        <v>0.3</v>
      </c>
      <c r="O77" s="160"/>
      <c r="P77" s="101">
        <f>P$41*P76</f>
        <v>0.3</v>
      </c>
      <c r="Q77" s="150">
        <f>SQRT(SUMSQ(K77,N77))</f>
        <v>1.5297058540778354</v>
      </c>
      <c r="R77" s="173"/>
      <c r="S77" s="151">
        <f>SQRT(SUMSQ(M77,P77))</f>
        <v>1.5297058540778354</v>
      </c>
      <c r="T77" s="102"/>
      <c r="U77" s="199" t="s">
        <v>108</v>
      </c>
    </row>
    <row r="78" spans="1:21" ht="13.5" thickBot="1">
      <c r="A78" s="72"/>
      <c r="B78" s="65"/>
      <c r="C78" s="99"/>
      <c r="D78" s="59"/>
      <c r="E78" s="161"/>
      <c r="F78" s="132"/>
      <c r="G78" s="59"/>
      <c r="H78" s="161"/>
      <c r="I78" s="132"/>
      <c r="J78" s="182"/>
      <c r="K78" s="161"/>
      <c r="L78" s="161"/>
      <c r="M78" s="132"/>
      <c r="N78" s="59"/>
      <c r="O78" s="161"/>
      <c r="P78" s="132"/>
      <c r="Q78" s="135"/>
      <c r="R78" s="174"/>
      <c r="S78" s="103"/>
      <c r="T78" s="103"/>
      <c r="U78" s="60"/>
    </row>
    <row r="79" spans="1:21">
      <c r="B79" s="23"/>
      <c r="C79" s="23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6"/>
      <c r="R79" s="36"/>
      <c r="S79" s="36"/>
      <c r="T79" s="36"/>
      <c r="U79" s="36"/>
    </row>
    <row r="80" spans="1:21" ht="13.5" thickBot="1">
      <c r="A80" s="177"/>
    </row>
    <row r="81" spans="1:21">
      <c r="A81" s="8" t="s">
        <v>25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38"/>
      <c r="R81" s="38"/>
      <c r="S81" s="38"/>
      <c r="T81" s="38"/>
      <c r="U81" s="12" t="s">
        <v>0</v>
      </c>
    </row>
    <row r="82" spans="1:21">
      <c r="A82" s="81" t="s">
        <v>136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23"/>
      <c r="R82" s="23"/>
      <c r="S82" s="23"/>
      <c r="T82" s="23"/>
      <c r="U82" s="96"/>
    </row>
    <row r="83" spans="1:21">
      <c r="A83" s="81" t="s">
        <v>139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23"/>
      <c r="R83" s="23"/>
      <c r="S83" s="23"/>
      <c r="T83" s="23"/>
      <c r="U83" s="96"/>
    </row>
    <row r="84" spans="1:21">
      <c r="A84" s="81" t="s">
        <v>138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23"/>
      <c r="R84" s="23"/>
      <c r="S84" s="23"/>
      <c r="T84" s="23"/>
      <c r="U84" s="96"/>
    </row>
    <row r="85" spans="1:21" ht="13.5" thickBot="1">
      <c r="A85" s="81" t="s">
        <v>109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23"/>
      <c r="R85" s="23"/>
      <c r="S85" s="23"/>
      <c r="T85" s="23"/>
      <c r="U85" s="96"/>
    </row>
    <row r="86" spans="1:21">
      <c r="A86" s="8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38"/>
      <c r="R86" s="38"/>
      <c r="S86" s="38"/>
      <c r="T86" s="38"/>
      <c r="U86" s="48"/>
    </row>
    <row r="87" spans="1:21" ht="13.5" thickBot="1">
      <c r="Q87" s="37"/>
      <c r="R87" s="37"/>
      <c r="S87" s="37"/>
      <c r="T87" s="37"/>
    </row>
    <row r="88" spans="1:21">
      <c r="A88" s="8" t="s">
        <v>26</v>
      </c>
      <c r="B88" s="54"/>
      <c r="C88" s="88" t="s">
        <v>31</v>
      </c>
      <c r="D88" s="225" t="s">
        <v>51</v>
      </c>
      <c r="E88" s="226"/>
      <c r="F88" s="227"/>
      <c r="G88" s="225" t="s">
        <v>52</v>
      </c>
      <c r="H88" s="226"/>
      <c r="I88" s="227"/>
      <c r="J88" s="88" t="s">
        <v>31</v>
      </c>
      <c r="K88" s="226" t="s">
        <v>53</v>
      </c>
      <c r="L88" s="226"/>
      <c r="M88" s="227"/>
      <c r="N88" s="225" t="s">
        <v>54</v>
      </c>
      <c r="O88" s="226"/>
      <c r="P88" s="227"/>
      <c r="Q88" s="11"/>
      <c r="R88" s="11"/>
      <c r="S88" s="11"/>
      <c r="T88" s="11"/>
      <c r="U88" s="12" t="s">
        <v>0</v>
      </c>
    </row>
    <row r="89" spans="1:21">
      <c r="A89" s="25"/>
      <c r="B89" s="14"/>
      <c r="C89" s="14"/>
      <c r="D89" s="15" t="s">
        <v>43</v>
      </c>
      <c r="E89" s="16" t="s">
        <v>44</v>
      </c>
      <c r="F89" s="95" t="s">
        <v>50</v>
      </c>
      <c r="G89" s="15" t="s">
        <v>43</v>
      </c>
      <c r="H89" s="16" t="s">
        <v>44</v>
      </c>
      <c r="I89" s="95" t="s">
        <v>50</v>
      </c>
      <c r="J89" s="179"/>
      <c r="K89" s="16" t="s">
        <v>43</v>
      </c>
      <c r="L89" s="16" t="s">
        <v>44</v>
      </c>
      <c r="M89" s="95" t="s">
        <v>50</v>
      </c>
      <c r="N89" s="15" t="s">
        <v>43</v>
      </c>
      <c r="O89" s="16" t="s">
        <v>44</v>
      </c>
      <c r="P89" s="95" t="s">
        <v>50</v>
      </c>
      <c r="U89" s="96"/>
    </row>
    <row r="90" spans="1:21">
      <c r="A90" s="13"/>
      <c r="B90" s="14"/>
      <c r="C90" s="14"/>
      <c r="D90" s="15"/>
      <c r="E90" s="16"/>
      <c r="F90" s="14"/>
      <c r="G90" s="15"/>
      <c r="H90" s="16"/>
      <c r="I90" s="14"/>
      <c r="J90" s="76"/>
      <c r="K90" s="16"/>
      <c r="L90" s="16"/>
      <c r="M90" s="16"/>
      <c r="N90" s="15"/>
      <c r="O90" s="16"/>
      <c r="P90" s="14"/>
      <c r="U90" s="45"/>
    </row>
    <row r="91" spans="1:21">
      <c r="A91" s="18" t="s">
        <v>36</v>
      </c>
      <c r="B91" s="19" t="s">
        <v>2</v>
      </c>
      <c r="C91" s="19"/>
      <c r="D91" s="136">
        <f>D7</f>
        <v>-98</v>
      </c>
      <c r="E91" s="162">
        <f>E7</f>
        <v>-98</v>
      </c>
      <c r="F91" s="137">
        <f>F7</f>
        <v>-98</v>
      </c>
      <c r="G91" s="136"/>
      <c r="H91" s="162"/>
      <c r="I91" s="137"/>
      <c r="J91" s="86"/>
      <c r="K91" s="162">
        <v>-98</v>
      </c>
      <c r="L91" s="162">
        <f>L7</f>
        <v>-98</v>
      </c>
      <c r="M91" s="137">
        <f>M7</f>
        <v>-98</v>
      </c>
      <c r="N91" s="136"/>
      <c r="O91" s="162"/>
      <c r="P91" s="137"/>
      <c r="U91" s="47"/>
    </row>
    <row r="92" spans="1:21">
      <c r="A92" s="18" t="s">
        <v>3</v>
      </c>
      <c r="B92" s="19" t="s">
        <v>4</v>
      </c>
      <c r="C92" s="19"/>
      <c r="D92" s="69"/>
      <c r="E92" s="17"/>
      <c r="F92" s="19"/>
      <c r="G92" s="120">
        <f>G8</f>
        <v>14</v>
      </c>
      <c r="H92" s="21">
        <f>H8</f>
        <v>14</v>
      </c>
      <c r="I92" s="114">
        <f>I8</f>
        <v>14</v>
      </c>
      <c r="J92" s="183"/>
      <c r="K92" s="17"/>
      <c r="L92" s="17"/>
      <c r="M92" s="19"/>
      <c r="N92" s="39">
        <f>N8</f>
        <v>-4</v>
      </c>
      <c r="O92" s="208">
        <f>O8</f>
        <v>-99</v>
      </c>
      <c r="P92" s="114">
        <f>P8</f>
        <v>12</v>
      </c>
      <c r="U92" s="47"/>
    </row>
    <row r="93" spans="1:21">
      <c r="A93" s="188" t="s">
        <v>66</v>
      </c>
      <c r="B93" s="19" t="s">
        <v>37</v>
      </c>
      <c r="C93" s="86">
        <f>C10</f>
        <v>-140</v>
      </c>
      <c r="D93" s="69"/>
      <c r="E93" s="17"/>
      <c r="F93" s="19"/>
      <c r="G93" s="120"/>
      <c r="H93" s="21"/>
      <c r="I93" s="114"/>
      <c r="J93" s="86">
        <f>J10</f>
        <v>-140</v>
      </c>
      <c r="K93" s="17"/>
      <c r="L93" s="17"/>
      <c r="M93" s="19"/>
      <c r="N93" s="120"/>
      <c r="O93" s="21"/>
      <c r="P93" s="114"/>
      <c r="U93" s="47"/>
    </row>
    <row r="94" spans="1:21">
      <c r="A94" t="s">
        <v>62</v>
      </c>
      <c r="B94" s="19" t="s">
        <v>67</v>
      </c>
      <c r="C94" s="137">
        <f>C11</f>
        <v>50</v>
      </c>
      <c r="D94" s="69"/>
      <c r="E94" s="17"/>
      <c r="F94" s="19"/>
      <c r="G94" s="120"/>
      <c r="H94" s="21"/>
      <c r="I94" s="114"/>
      <c r="J94" s="86">
        <f>J11</f>
        <v>50</v>
      </c>
      <c r="K94" s="17"/>
      <c r="L94" s="17"/>
      <c r="M94" s="19"/>
      <c r="N94" s="120"/>
      <c r="O94" s="21"/>
      <c r="P94" s="114"/>
      <c r="U94" s="47"/>
    </row>
    <row r="95" spans="1:21">
      <c r="A95" t="s">
        <v>63</v>
      </c>
      <c r="B95" s="19" t="s">
        <v>67</v>
      </c>
      <c r="C95" s="137">
        <f>C12</f>
        <v>48</v>
      </c>
      <c r="D95" s="69"/>
      <c r="E95" s="17"/>
      <c r="F95" s="19"/>
      <c r="G95" s="120"/>
      <c r="H95" s="21"/>
      <c r="I95" s="114"/>
      <c r="J95" s="86">
        <f>J12</f>
        <v>48</v>
      </c>
      <c r="K95" s="17"/>
      <c r="L95" s="17"/>
      <c r="M95" s="19"/>
      <c r="N95" s="120"/>
      <c r="O95" s="21"/>
      <c r="P95" s="114"/>
      <c r="U95" s="47"/>
    </row>
    <row r="96" spans="1:21">
      <c r="A96" t="s">
        <v>64</v>
      </c>
      <c r="B96" s="19" t="s">
        <v>67</v>
      </c>
      <c r="C96" s="137">
        <f>C13</f>
        <v>44</v>
      </c>
      <c r="D96" s="69"/>
      <c r="E96" s="17"/>
      <c r="F96" s="19"/>
      <c r="G96" s="120"/>
      <c r="H96" s="21"/>
      <c r="I96" s="114"/>
      <c r="J96" s="86">
        <f>J13</f>
        <v>44</v>
      </c>
      <c r="K96" s="17"/>
      <c r="L96" s="17"/>
      <c r="M96" s="19"/>
      <c r="N96" s="120"/>
      <c r="O96" s="21"/>
      <c r="P96" s="114"/>
      <c r="U96" s="47"/>
    </row>
    <row r="97" spans="1:21">
      <c r="A97" t="s">
        <v>65</v>
      </c>
      <c r="B97" s="19" t="s">
        <v>67</v>
      </c>
      <c r="C97" s="137">
        <f>C14</f>
        <v>50</v>
      </c>
      <c r="D97" s="69"/>
      <c r="E97" s="17"/>
      <c r="F97" s="19"/>
      <c r="G97" s="120"/>
      <c r="H97" s="21"/>
      <c r="I97" s="114"/>
      <c r="J97" s="86">
        <f>J14</f>
        <v>50</v>
      </c>
      <c r="K97" s="17"/>
      <c r="L97" s="17"/>
      <c r="M97" s="19"/>
      <c r="N97" s="120"/>
      <c r="O97" s="21"/>
      <c r="P97" s="114"/>
      <c r="U97" s="47"/>
    </row>
    <row r="98" spans="1:21">
      <c r="A98" s="18"/>
      <c r="B98" s="19"/>
      <c r="C98" s="19"/>
      <c r="D98" s="69"/>
      <c r="E98" s="17"/>
      <c r="F98" s="19"/>
      <c r="G98" s="120"/>
      <c r="H98" s="21"/>
      <c r="I98" s="114"/>
      <c r="J98" s="19"/>
      <c r="K98" s="17"/>
      <c r="L98" s="17"/>
      <c r="M98" s="19"/>
      <c r="N98" s="120"/>
      <c r="O98" s="21"/>
      <c r="P98" s="114"/>
      <c r="U98" s="45"/>
    </row>
    <row r="99" spans="1:21">
      <c r="A99" s="18" t="s">
        <v>10</v>
      </c>
      <c r="B99" s="19" t="s">
        <v>4</v>
      </c>
      <c r="C99" s="109">
        <v>0</v>
      </c>
      <c r="D99" s="117">
        <v>0</v>
      </c>
      <c r="E99" s="159">
        <v>0</v>
      </c>
      <c r="F99" s="118">
        <v>0</v>
      </c>
      <c r="G99" s="117">
        <v>0</v>
      </c>
      <c r="H99" s="159">
        <v>0</v>
      </c>
      <c r="I99" s="118">
        <v>1.55</v>
      </c>
      <c r="J99" s="109">
        <v>0</v>
      </c>
      <c r="K99" s="159">
        <v>-1.9</v>
      </c>
      <c r="L99" s="159">
        <v>0</v>
      </c>
      <c r="M99" s="118">
        <v>0</v>
      </c>
      <c r="N99" s="211">
        <v>0.35</v>
      </c>
      <c r="O99" s="212">
        <v>1.6</v>
      </c>
      <c r="P99" s="118">
        <v>1.55</v>
      </c>
      <c r="U99" s="20" t="s">
        <v>8</v>
      </c>
    </row>
    <row r="100" spans="1:21">
      <c r="A100" s="18" t="s">
        <v>9</v>
      </c>
      <c r="B100" s="19" t="s">
        <v>4</v>
      </c>
      <c r="C100" s="82">
        <f>C93+C99</f>
        <v>-140</v>
      </c>
      <c r="D100" s="138">
        <f>D91+D99</f>
        <v>-98</v>
      </c>
      <c r="E100" s="28">
        <f>E91+E99</f>
        <v>-98</v>
      </c>
      <c r="F100" s="139">
        <f>F91+F99</f>
        <v>-98</v>
      </c>
      <c r="G100" s="138">
        <f>G92+G99</f>
        <v>14</v>
      </c>
      <c r="H100" s="28">
        <f>H92+H99</f>
        <v>14</v>
      </c>
      <c r="I100" s="139">
        <f>I92+I99</f>
        <v>15.55</v>
      </c>
      <c r="J100" s="82">
        <f>J93+J99</f>
        <v>-140</v>
      </c>
      <c r="K100" s="28">
        <f>K91+K99</f>
        <v>-99.9</v>
      </c>
      <c r="L100" s="28">
        <f>L91+L99</f>
        <v>-98</v>
      </c>
      <c r="M100" s="139">
        <f>M91+M99</f>
        <v>-98</v>
      </c>
      <c r="N100" s="138">
        <f>N92+N99</f>
        <v>-3.65</v>
      </c>
      <c r="O100" s="213">
        <f>O92+O99</f>
        <v>-97.4</v>
      </c>
      <c r="P100" s="139">
        <f>P92+P99</f>
        <v>13.55</v>
      </c>
      <c r="U100" s="20" t="s">
        <v>12</v>
      </c>
    </row>
    <row r="101" spans="1:21">
      <c r="A101" s="18"/>
      <c r="B101" s="19"/>
      <c r="C101" s="19"/>
      <c r="D101" s="69"/>
      <c r="E101" s="17"/>
      <c r="F101" s="19"/>
      <c r="G101" s="69"/>
      <c r="H101" s="17"/>
      <c r="I101" s="19"/>
      <c r="J101" s="77"/>
      <c r="K101" s="17"/>
      <c r="L101" s="17"/>
      <c r="M101" s="17"/>
      <c r="N101" s="64"/>
      <c r="O101" s="214"/>
      <c r="P101" s="19"/>
      <c r="U101" s="45"/>
    </row>
    <row r="102" spans="1:21">
      <c r="A102" s="40" t="s">
        <v>7</v>
      </c>
      <c r="B102" s="19"/>
      <c r="C102" s="19"/>
      <c r="D102" s="69"/>
      <c r="E102" s="17"/>
      <c r="F102" s="19"/>
      <c r="G102" s="69"/>
      <c r="H102" s="17"/>
      <c r="I102" s="19"/>
      <c r="J102" s="77"/>
      <c r="K102" s="17"/>
      <c r="L102" s="17"/>
      <c r="M102" s="17"/>
      <c r="N102" s="64"/>
      <c r="O102" s="214"/>
      <c r="P102" s="19"/>
      <c r="U102" s="45"/>
    </row>
    <row r="103" spans="1:21">
      <c r="A103" s="18" t="s">
        <v>21</v>
      </c>
      <c r="B103" s="19" t="s">
        <v>56</v>
      </c>
      <c r="C103" s="19"/>
      <c r="D103" s="124">
        <f>(10^12)*(10^-3)*10^(D100/10)</f>
        <v>0.15848931924611098</v>
      </c>
      <c r="E103" s="26">
        <f>(10^12)*(10^-3)*10^(E100/10)</f>
        <v>0.15848931924611098</v>
      </c>
      <c r="F103" s="113">
        <f>(10^12)*(10^-3)*10^(F100/10)</f>
        <v>0.15848931924611098</v>
      </c>
      <c r="G103" s="124">
        <f>(10^12)*(10^-3)*10^((D100+G100)/10)</f>
        <v>3.9810717055349665</v>
      </c>
      <c r="H103" s="26">
        <f>(10^12)*(10^-3)*10^((E100+H100)/10)</f>
        <v>3.9810717055349665</v>
      </c>
      <c r="I103" s="113">
        <f>(10^12)*(10^-3)*10^((F100+I100)/10)</f>
        <v>5.6885293084383974</v>
      </c>
      <c r="J103" s="184"/>
      <c r="K103" s="26"/>
      <c r="L103" s="26"/>
      <c r="M103" s="26"/>
      <c r="N103" s="34"/>
      <c r="O103" s="207"/>
      <c r="P103" s="113"/>
      <c r="U103" s="45"/>
    </row>
    <row r="104" spans="1:21">
      <c r="A104" s="27" t="s">
        <v>57</v>
      </c>
      <c r="B104" s="19" t="s">
        <v>4</v>
      </c>
      <c r="C104" s="19"/>
      <c r="D104" s="69"/>
      <c r="E104" s="17"/>
      <c r="F104" s="19"/>
      <c r="G104" s="138">
        <f>10*LOG10(G103/D103)</f>
        <v>14.000000000000004</v>
      </c>
      <c r="H104" s="28">
        <f>10*LOG10(H103/E103)</f>
        <v>14.000000000000004</v>
      </c>
      <c r="I104" s="139">
        <f>10*LOG10(I103/F103)</f>
        <v>15.549999999999997</v>
      </c>
      <c r="J104" s="82"/>
      <c r="K104" s="28"/>
      <c r="L104" s="28"/>
      <c r="M104" s="28"/>
      <c r="N104" s="138"/>
      <c r="O104" s="213"/>
      <c r="P104" s="139"/>
      <c r="U104" s="20"/>
    </row>
    <row r="105" spans="1:21">
      <c r="A105" s="130" t="s">
        <v>55</v>
      </c>
      <c r="B105" s="19" t="s">
        <v>2</v>
      </c>
      <c r="C105" s="19"/>
      <c r="D105" s="69"/>
      <c r="E105" s="17"/>
      <c r="F105" s="19"/>
      <c r="G105" s="138">
        <f>D100+G100</f>
        <v>-84</v>
      </c>
      <c r="H105" s="28">
        <f>E100+H100</f>
        <v>-84</v>
      </c>
      <c r="I105" s="139">
        <f>F100+I100</f>
        <v>-82.45</v>
      </c>
      <c r="J105" s="82"/>
      <c r="K105" s="28"/>
      <c r="L105" s="28"/>
      <c r="M105" s="28"/>
      <c r="N105" s="138"/>
      <c r="O105" s="213"/>
      <c r="P105" s="139"/>
      <c r="U105" s="20"/>
    </row>
    <row r="106" spans="1:21">
      <c r="A106" s="194" t="s">
        <v>68</v>
      </c>
      <c r="B106" s="19" t="s">
        <v>4</v>
      </c>
      <c r="C106" s="19"/>
      <c r="D106" s="140"/>
      <c r="E106" s="163"/>
      <c r="F106" s="141"/>
      <c r="G106" s="120">
        <f>G105-$C100</f>
        <v>56</v>
      </c>
      <c r="H106" s="21">
        <f>H105-$C100</f>
        <v>56</v>
      </c>
      <c r="I106" s="114">
        <f>I105-$C100</f>
        <v>57.55</v>
      </c>
      <c r="J106" s="185"/>
      <c r="K106" s="163"/>
      <c r="L106" s="163"/>
      <c r="M106" s="163"/>
      <c r="N106" s="138"/>
      <c r="O106" s="213"/>
      <c r="P106" s="19"/>
      <c r="U106" s="20"/>
    </row>
    <row r="107" spans="1:21">
      <c r="A107" t="s">
        <v>114</v>
      </c>
      <c r="B107" s="19" t="s">
        <v>4</v>
      </c>
      <c r="C107" s="19"/>
      <c r="D107" s="140"/>
      <c r="E107" s="163"/>
      <c r="F107" s="141"/>
      <c r="G107" s="120">
        <f>G106-$C97</f>
        <v>6</v>
      </c>
      <c r="H107" s="21">
        <f>H106-$C97</f>
        <v>6</v>
      </c>
      <c r="I107" s="114">
        <f>I106-$C97</f>
        <v>7.5499999999999972</v>
      </c>
      <c r="J107" s="185"/>
      <c r="K107" s="26"/>
      <c r="L107" s="26"/>
      <c r="M107" s="113"/>
      <c r="N107" s="34"/>
      <c r="O107" s="207"/>
      <c r="P107" s="131"/>
      <c r="U107" s="20"/>
    </row>
    <row r="108" spans="1:21">
      <c r="A108" s="18" t="s">
        <v>21</v>
      </c>
      <c r="B108" s="19" t="s">
        <v>38</v>
      </c>
      <c r="C108" s="19"/>
      <c r="D108" s="140"/>
      <c r="E108" s="163"/>
      <c r="F108" s="141"/>
      <c r="G108" s="140"/>
      <c r="H108" s="163"/>
      <c r="I108" s="141"/>
      <c r="J108" s="185"/>
      <c r="K108" s="26">
        <f>(10^12)*(10^-3)*($K5/15)*10^(K100/10)</f>
        <v>0.102329299228075</v>
      </c>
      <c r="L108" s="26">
        <f>(10^12)*(10^-3)*($L5/15)*10^(L100/10)</f>
        <v>0.15848931924611098</v>
      </c>
      <c r="M108" s="113">
        <f>(10^12)*(10^-3)*($M5/15)*10^(M100/10)</f>
        <v>0.15848931924611098</v>
      </c>
      <c r="N108" s="34">
        <f>(10^12)*(10^-3)*($K5/15)*10^((K100+N100)/10)</f>
        <v>4.4157044735331066E-2</v>
      </c>
      <c r="O108" s="207">
        <f>(10^12)*(10^-3)*($L5/15)*10^((L100+O100)/10)</f>
        <v>2.884031503126591E-11</v>
      </c>
      <c r="P108" s="131">
        <f>(10^12)*(10^-3)*($M5/15)*10^((M100+P100)/10)</f>
        <v>3.5892193464500486</v>
      </c>
      <c r="U108" s="20"/>
    </row>
    <row r="109" spans="1:21">
      <c r="A109" s="27" t="s">
        <v>46</v>
      </c>
      <c r="B109" s="19" t="s">
        <v>4</v>
      </c>
      <c r="C109" s="19"/>
      <c r="D109" s="140"/>
      <c r="E109" s="163"/>
      <c r="F109" s="141"/>
      <c r="G109" s="140"/>
      <c r="H109" s="163"/>
      <c r="I109" s="141"/>
      <c r="J109" s="185"/>
      <c r="K109" s="163"/>
      <c r="L109" s="163"/>
      <c r="M109" s="141"/>
      <c r="N109" s="138">
        <f>10*LOG10(N108/K108)</f>
        <v>-3.6500000000000012</v>
      </c>
      <c r="O109" s="213">
        <f>10*LOG10(O108/L108)</f>
        <v>-97.40000000000002</v>
      </c>
      <c r="P109" s="139">
        <f>10*LOG10(P108/M108)</f>
        <v>13.550000000000006</v>
      </c>
      <c r="U109" s="20"/>
    </row>
    <row r="110" spans="1:21">
      <c r="A110" s="130" t="s">
        <v>124</v>
      </c>
      <c r="B110" s="19" t="s">
        <v>37</v>
      </c>
      <c r="C110" s="19"/>
      <c r="D110" s="140"/>
      <c r="E110" s="163"/>
      <c r="F110" s="141"/>
      <c r="G110" s="140"/>
      <c r="H110" s="163"/>
      <c r="I110" s="141"/>
      <c r="J110" s="185"/>
      <c r="K110" s="163"/>
      <c r="L110" s="163"/>
      <c r="M110" s="141"/>
      <c r="N110" s="138">
        <f>K100+N100+10*LOG($K5/15)</f>
        <v>-103.55000000000001</v>
      </c>
      <c r="O110" s="213">
        <f>L100+O100+10*LOG($L5/15)</f>
        <v>-195.4</v>
      </c>
      <c r="P110" s="139">
        <f>M100+P100+10*LOG($M5/15)</f>
        <v>-84.45</v>
      </c>
      <c r="U110" s="20"/>
    </row>
    <row r="111" spans="1:21">
      <c r="A111" s="188" t="s">
        <v>156</v>
      </c>
      <c r="B111" s="19" t="s">
        <v>157</v>
      </c>
      <c r="C111" s="19"/>
      <c r="D111" s="140"/>
      <c r="E111" s="163"/>
      <c r="F111" s="141"/>
      <c r="G111" s="140"/>
      <c r="H111" s="163"/>
      <c r="I111" s="141"/>
      <c r="J111" s="185"/>
      <c r="K111" s="163">
        <f>10*LOG((K108+N108)*10^-9)+10*LOG(N9*12)</f>
        <v>-70.390182703903989</v>
      </c>
      <c r="L111" s="163">
        <f t="shared" ref="L111:M111" si="2">10*LOG((L108+O108)*10^-9)+10*LOG(O9*12)</f>
        <v>-70.048154102385482</v>
      </c>
      <c r="M111" s="163">
        <f t="shared" si="2"/>
        <v>-56.310495873863147</v>
      </c>
      <c r="N111" s="138"/>
      <c r="O111" s="213"/>
      <c r="P111" s="139"/>
      <c r="U111" s="20"/>
    </row>
    <row r="112" spans="1:21">
      <c r="A112" s="194" t="s">
        <v>68</v>
      </c>
      <c r="B112" s="19" t="s">
        <v>4</v>
      </c>
      <c r="C112" s="19"/>
      <c r="D112" s="140"/>
      <c r="E112" s="163"/>
      <c r="F112" s="141"/>
      <c r="G112" s="140"/>
      <c r="H112" s="163"/>
      <c r="I112" s="141"/>
      <c r="J112" s="185"/>
      <c r="K112" s="163"/>
      <c r="L112" s="163"/>
      <c r="M112" s="141"/>
      <c r="N112" s="39">
        <f>N110-$J100</f>
        <v>36.449999999999989</v>
      </c>
      <c r="O112" s="208">
        <f>O110-$J100</f>
        <v>-55.400000000000006</v>
      </c>
      <c r="P112" s="114">
        <f>P110-$J100</f>
        <v>55.55</v>
      </c>
      <c r="U112" s="20"/>
    </row>
    <row r="113" spans="1:21">
      <c r="A113" t="s">
        <v>116</v>
      </c>
      <c r="B113" s="19" t="s">
        <v>4</v>
      </c>
      <c r="C113" s="19"/>
      <c r="D113" s="140"/>
      <c r="E113" s="163"/>
      <c r="F113" s="141"/>
      <c r="G113" s="140"/>
      <c r="H113" s="163"/>
      <c r="I113" s="141"/>
      <c r="J113" s="185"/>
      <c r="K113" s="163"/>
      <c r="L113" s="163"/>
      <c r="M113" s="163"/>
      <c r="N113" s="39">
        <f>N112-$J94</f>
        <v>-13.550000000000011</v>
      </c>
      <c r="O113" s="208">
        <f>O112-$J94</f>
        <v>-105.4</v>
      </c>
      <c r="P113" s="114">
        <f>P112-$J94</f>
        <v>5.5499999999999972</v>
      </c>
      <c r="U113" s="20"/>
    </row>
    <row r="114" spans="1:21">
      <c r="A114" t="s">
        <v>131</v>
      </c>
      <c r="B114" s="19" t="s">
        <v>4</v>
      </c>
      <c r="C114" s="19"/>
      <c r="D114" s="140"/>
      <c r="E114" s="163"/>
      <c r="F114" s="141"/>
      <c r="G114" s="140"/>
      <c r="H114" s="163"/>
      <c r="I114" s="141"/>
      <c r="J114" s="185"/>
      <c r="K114" s="163"/>
      <c r="L114" s="163"/>
      <c r="M114" s="163"/>
      <c r="N114" s="39">
        <f>N112-$J96</f>
        <v>-7.5500000000000114</v>
      </c>
      <c r="O114" s="208">
        <f>O112-$J96</f>
        <v>-99.4</v>
      </c>
      <c r="P114" s="114">
        <f>P112-$J96</f>
        <v>11.549999999999997</v>
      </c>
      <c r="U114" s="20"/>
    </row>
    <row r="115" spans="1:21" ht="13.5" thickBot="1">
      <c r="A115" s="195" t="s">
        <v>69</v>
      </c>
      <c r="B115" s="73" t="s">
        <v>4</v>
      </c>
      <c r="C115" s="73"/>
      <c r="D115" s="119"/>
      <c r="E115" s="91"/>
      <c r="F115" s="73"/>
      <c r="G115" s="125"/>
      <c r="H115" s="68"/>
      <c r="I115" s="115"/>
      <c r="J115" s="186"/>
      <c r="K115" s="68"/>
      <c r="L115" s="68"/>
      <c r="M115" s="68"/>
      <c r="N115" s="206">
        <f>N112-$J95</f>
        <v>-11.550000000000011</v>
      </c>
      <c r="O115" s="209">
        <f>O112-$J95</f>
        <v>-103.4</v>
      </c>
      <c r="P115" s="115">
        <f>P112-$J95</f>
        <v>7.5499999999999972</v>
      </c>
      <c r="U115" s="20"/>
    </row>
    <row r="116" spans="1:21" s="53" customFormat="1">
      <c r="A116" s="55"/>
      <c r="D116" s="220"/>
      <c r="E116" s="220"/>
      <c r="F116" s="220"/>
      <c r="K116" s="220"/>
      <c r="L116" s="220"/>
      <c r="M116" s="220"/>
      <c r="N116" s="222"/>
      <c r="O116" s="222"/>
      <c r="P116" s="222"/>
      <c r="Q116" s="57"/>
      <c r="R116" s="57"/>
      <c r="S116" s="57"/>
      <c r="T116" s="57"/>
      <c r="U116" s="57"/>
    </row>
    <row r="117" spans="1:21" s="53" customFormat="1" ht="13.5" thickBot="1">
      <c r="A117" s="55"/>
    </row>
    <row r="118" spans="1:21">
      <c r="A118" s="8" t="s">
        <v>27</v>
      </c>
      <c r="B118" s="10"/>
      <c r="C118" s="97"/>
      <c r="D118" s="225" t="s">
        <v>51</v>
      </c>
      <c r="E118" s="226"/>
      <c r="F118" s="227"/>
      <c r="G118" s="225" t="s">
        <v>52</v>
      </c>
      <c r="H118" s="226"/>
      <c r="I118" s="227"/>
      <c r="J118" s="178"/>
      <c r="K118" s="225" t="s">
        <v>53</v>
      </c>
      <c r="L118" s="226"/>
      <c r="M118" s="227"/>
      <c r="N118" s="225" t="s">
        <v>54</v>
      </c>
      <c r="O118" s="226"/>
      <c r="P118" s="227"/>
      <c r="Q118" s="225" t="s">
        <v>18</v>
      </c>
      <c r="R118" s="226"/>
      <c r="S118" s="227"/>
      <c r="T118" s="79" t="s">
        <v>49</v>
      </c>
      <c r="U118" s="12" t="s">
        <v>48</v>
      </c>
    </row>
    <row r="119" spans="1:21">
      <c r="A119" s="25"/>
      <c r="B119" s="17"/>
      <c r="C119" s="77"/>
      <c r="D119" s="15" t="s">
        <v>43</v>
      </c>
      <c r="E119" s="16" t="s">
        <v>44</v>
      </c>
      <c r="F119" s="95" t="s">
        <v>50</v>
      </c>
      <c r="G119" s="15" t="s">
        <v>43</v>
      </c>
      <c r="H119" s="16" t="s">
        <v>44</v>
      </c>
      <c r="I119" s="95" t="s">
        <v>50</v>
      </c>
      <c r="J119" s="179"/>
      <c r="K119" s="15" t="s">
        <v>43</v>
      </c>
      <c r="L119" s="16" t="s">
        <v>44</v>
      </c>
      <c r="M119" s="95" t="s">
        <v>50</v>
      </c>
      <c r="N119" s="15" t="s">
        <v>43</v>
      </c>
      <c r="O119" s="16" t="s">
        <v>44</v>
      </c>
      <c r="P119" s="95" t="s">
        <v>50</v>
      </c>
      <c r="Q119" s="15" t="s">
        <v>43</v>
      </c>
      <c r="R119" s="16" t="s">
        <v>44</v>
      </c>
      <c r="S119" s="95" t="s">
        <v>50</v>
      </c>
      <c r="T119" s="76"/>
      <c r="U119" s="76"/>
    </row>
    <row r="120" spans="1:21">
      <c r="A120" s="25"/>
      <c r="B120" s="17"/>
      <c r="C120" s="77"/>
      <c r="D120" s="64"/>
      <c r="E120" s="23"/>
      <c r="F120" s="89"/>
      <c r="G120" s="64"/>
      <c r="H120" s="23"/>
      <c r="I120" s="89"/>
      <c r="J120" s="87"/>
      <c r="K120" s="64"/>
      <c r="L120" s="23"/>
      <c r="M120" s="89"/>
      <c r="N120" s="64"/>
      <c r="O120" s="23"/>
      <c r="P120" s="89"/>
      <c r="Q120" s="15"/>
      <c r="R120" s="16"/>
      <c r="S120" s="14"/>
      <c r="T120" s="76"/>
      <c r="U120" s="45"/>
    </row>
    <row r="121" spans="1:21">
      <c r="A121" s="29" t="s">
        <v>93</v>
      </c>
      <c r="B121" s="30" t="s">
        <v>4</v>
      </c>
      <c r="C121" s="98"/>
      <c r="D121" s="41"/>
      <c r="E121" s="164"/>
      <c r="F121" s="142"/>
      <c r="G121" s="218">
        <f>G122-Q122</f>
        <v>13.700000000000003</v>
      </c>
      <c r="H121" s="166">
        <f>H122-R122</f>
        <v>13.700000000000003</v>
      </c>
      <c r="I121" s="147">
        <f>I122-S122</f>
        <v>15.249999999999996</v>
      </c>
      <c r="J121" s="104"/>
      <c r="K121" s="41"/>
      <c r="L121" s="164"/>
      <c r="M121" s="142"/>
      <c r="N121" s="41"/>
      <c r="O121" s="164"/>
      <c r="P121" s="142"/>
      <c r="Q121" s="41"/>
      <c r="R121" s="164"/>
      <c r="S121" s="142"/>
      <c r="T121" s="106">
        <v>-4</v>
      </c>
      <c r="U121" s="107" t="s">
        <v>80</v>
      </c>
    </row>
    <row r="122" spans="1:21">
      <c r="A122" s="32" t="s">
        <v>94</v>
      </c>
      <c r="B122" s="30" t="s">
        <v>4</v>
      </c>
      <c r="C122" s="98"/>
      <c r="D122" s="41"/>
      <c r="E122" s="164"/>
      <c r="F122" s="142"/>
      <c r="G122" s="41">
        <f>G104</f>
        <v>14.000000000000004</v>
      </c>
      <c r="H122" s="164">
        <f>H104</f>
        <v>14.000000000000004</v>
      </c>
      <c r="I122" s="142">
        <f>I104</f>
        <v>15.549999999999997</v>
      </c>
      <c r="J122" s="104"/>
      <c r="K122" s="41"/>
      <c r="L122" s="164"/>
      <c r="M122" s="142"/>
      <c r="N122" s="41"/>
      <c r="O122" s="164"/>
      <c r="P122" s="142"/>
      <c r="Q122" s="150">
        <f>Q49</f>
        <v>0.3</v>
      </c>
      <c r="R122" s="173">
        <f>R49</f>
        <v>0.3</v>
      </c>
      <c r="S122" s="151">
        <f>S49</f>
        <v>0.3</v>
      </c>
      <c r="T122" s="105"/>
      <c r="U122" s="20"/>
    </row>
    <row r="123" spans="1:21">
      <c r="A123" s="29" t="s">
        <v>95</v>
      </c>
      <c r="B123" s="30" t="s">
        <v>4</v>
      </c>
      <c r="C123" s="98"/>
      <c r="D123" s="41"/>
      <c r="E123" s="164"/>
      <c r="F123" s="142"/>
      <c r="G123" s="41">
        <f>G122+Q122</f>
        <v>14.300000000000004</v>
      </c>
      <c r="H123" s="164">
        <f>H122+R122</f>
        <v>14.300000000000004</v>
      </c>
      <c r="I123" s="142">
        <f>I122+S122</f>
        <v>15.849999999999998</v>
      </c>
      <c r="J123" s="104"/>
      <c r="K123" s="41"/>
      <c r="L123" s="164"/>
      <c r="M123" s="142"/>
      <c r="N123" s="41"/>
      <c r="O123" s="164"/>
      <c r="P123" s="142"/>
      <c r="Q123" s="41"/>
      <c r="R123" s="164"/>
      <c r="S123" s="142"/>
      <c r="T123" s="104"/>
      <c r="U123" s="20"/>
    </row>
    <row r="124" spans="1:21">
      <c r="A124" s="13"/>
      <c r="B124" s="23"/>
      <c r="C124" s="87"/>
      <c r="D124" s="39"/>
      <c r="E124" s="22"/>
      <c r="F124" s="108"/>
      <c r="G124" s="39"/>
      <c r="H124" s="22"/>
      <c r="I124" s="108"/>
      <c r="J124" s="78"/>
      <c r="K124" s="39"/>
      <c r="L124" s="22"/>
      <c r="M124" s="108"/>
      <c r="N124" s="39"/>
      <c r="O124" s="22"/>
      <c r="P124" s="108"/>
      <c r="Q124" s="138"/>
      <c r="R124" s="28"/>
      <c r="S124" s="139"/>
      <c r="T124" s="80"/>
      <c r="U124" s="20"/>
    </row>
    <row r="125" spans="1:21">
      <c r="A125" s="29" t="s">
        <v>96</v>
      </c>
      <c r="B125" s="74" t="s">
        <v>2</v>
      </c>
      <c r="C125" s="98"/>
      <c r="D125" s="42"/>
      <c r="E125" s="165"/>
      <c r="F125" s="144"/>
      <c r="G125" s="83">
        <f>G126-Q126</f>
        <v>-85.529705854077832</v>
      </c>
      <c r="H125" s="168">
        <f>H126-R126</f>
        <v>-85.529705854077832</v>
      </c>
      <c r="I125" s="148">
        <f>I126-S126</f>
        <v>-83.979705854077835</v>
      </c>
      <c r="J125" s="41"/>
      <c r="K125" s="41"/>
      <c r="L125" s="164"/>
      <c r="M125" s="142"/>
      <c r="N125" s="41"/>
      <c r="O125" s="164"/>
      <c r="P125" s="142"/>
      <c r="Q125" s="152"/>
      <c r="R125" s="175"/>
      <c r="S125" s="153"/>
      <c r="T125" s="106">
        <v>-116.5</v>
      </c>
      <c r="U125" s="107" t="s">
        <v>79</v>
      </c>
    </row>
    <row r="126" spans="1:21">
      <c r="A126" s="32" t="s">
        <v>97</v>
      </c>
      <c r="B126" s="74" t="s">
        <v>2</v>
      </c>
      <c r="C126" s="98"/>
      <c r="D126" s="42"/>
      <c r="E126" s="165"/>
      <c r="F126" s="144"/>
      <c r="G126" s="164">
        <f>G105</f>
        <v>-84</v>
      </c>
      <c r="H126" s="164">
        <f>H105</f>
        <v>-84</v>
      </c>
      <c r="I126" s="164">
        <f>I105</f>
        <v>-82.45</v>
      </c>
      <c r="J126" s="41"/>
      <c r="K126" s="41"/>
      <c r="L126" s="164"/>
      <c r="M126" s="142"/>
      <c r="N126" s="41"/>
      <c r="O126" s="164"/>
      <c r="P126" s="142"/>
      <c r="Q126" s="150">
        <f>Q53</f>
        <v>1.5297058540778354</v>
      </c>
      <c r="R126" s="173">
        <f>R53</f>
        <v>1.5297058540778354</v>
      </c>
      <c r="S126" s="151">
        <f>S53</f>
        <v>1.5297058540778354</v>
      </c>
      <c r="T126" s="105"/>
      <c r="U126" s="45"/>
    </row>
    <row r="127" spans="1:21">
      <c r="A127" s="29" t="s">
        <v>98</v>
      </c>
      <c r="B127" s="74" t="s">
        <v>2</v>
      </c>
      <c r="C127" s="98"/>
      <c r="D127" s="42"/>
      <c r="E127" s="165"/>
      <c r="F127" s="144"/>
      <c r="G127" s="41">
        <f>G126+Q126</f>
        <v>-82.470294145922168</v>
      </c>
      <c r="H127" s="164">
        <f>H126+R126</f>
        <v>-82.470294145922168</v>
      </c>
      <c r="I127" s="142">
        <f>I126+S126</f>
        <v>-80.920294145922171</v>
      </c>
      <c r="J127" s="104"/>
      <c r="K127" s="41"/>
      <c r="L127" s="164"/>
      <c r="M127" s="142"/>
      <c r="N127" s="41"/>
      <c r="O127" s="164"/>
      <c r="P127" s="142"/>
      <c r="Q127" s="152"/>
      <c r="R127" s="175"/>
      <c r="S127" s="153"/>
      <c r="T127" s="104"/>
      <c r="U127" s="45"/>
    </row>
    <row r="128" spans="1:21">
      <c r="A128" s="58"/>
      <c r="B128" s="75"/>
      <c r="C128" s="87"/>
      <c r="D128" s="13"/>
      <c r="E128" s="37"/>
      <c r="F128" s="145"/>
      <c r="G128" s="39"/>
      <c r="H128" s="22"/>
      <c r="I128" s="108"/>
      <c r="J128" s="78"/>
      <c r="K128" s="39"/>
      <c r="L128" s="22"/>
      <c r="M128" s="108"/>
      <c r="N128" s="39"/>
      <c r="O128" s="22"/>
      <c r="P128" s="108"/>
      <c r="Q128" s="154"/>
      <c r="R128" s="176"/>
      <c r="S128" s="155"/>
      <c r="T128" s="78"/>
      <c r="U128" s="45"/>
    </row>
    <row r="129" spans="1:21">
      <c r="A129" s="197" t="s">
        <v>127</v>
      </c>
      <c r="B129" s="30" t="s">
        <v>4</v>
      </c>
      <c r="C129" s="98"/>
      <c r="D129" s="41"/>
      <c r="E129" s="164"/>
      <c r="F129" s="142"/>
      <c r="G129" s="41">
        <f>G130-Q130</f>
        <v>4.4702941459221641</v>
      </c>
      <c r="H129" s="164">
        <f>H130-R130</f>
        <v>4.4702941459221641</v>
      </c>
      <c r="I129" s="148">
        <f>I130-S130</f>
        <v>6.0202941459221613</v>
      </c>
      <c r="J129" s="41"/>
      <c r="K129" s="41"/>
      <c r="L129" s="164"/>
      <c r="M129" s="142"/>
      <c r="N129" s="41"/>
      <c r="O129" s="164"/>
      <c r="P129" s="142"/>
      <c r="Q129" s="152"/>
      <c r="R129" s="175"/>
      <c r="S129" s="153"/>
      <c r="T129" s="106">
        <v>6</v>
      </c>
      <c r="U129" s="107" t="s">
        <v>106</v>
      </c>
    </row>
    <row r="130" spans="1:21">
      <c r="A130" s="198" t="s">
        <v>137</v>
      </c>
      <c r="B130" s="30" t="s">
        <v>4</v>
      </c>
      <c r="C130" s="98"/>
      <c r="D130" s="41"/>
      <c r="E130" s="164"/>
      <c r="F130" s="142"/>
      <c r="G130" s="41">
        <f>G107</f>
        <v>6</v>
      </c>
      <c r="H130" s="164">
        <f>H107</f>
        <v>6</v>
      </c>
      <c r="I130" s="142">
        <f>I107</f>
        <v>7.5499999999999972</v>
      </c>
      <c r="J130" s="41"/>
      <c r="K130" s="41"/>
      <c r="L130" s="164"/>
      <c r="M130" s="142"/>
      <c r="N130" s="41"/>
      <c r="O130" s="164"/>
      <c r="P130" s="142"/>
      <c r="Q130" s="150">
        <f>Q57</f>
        <v>1.5297058540778354</v>
      </c>
      <c r="R130" s="173">
        <f>R57</f>
        <v>1.5297058540778354</v>
      </c>
      <c r="S130" s="151">
        <f>S57</f>
        <v>1.5297058540778354</v>
      </c>
      <c r="T130" s="105"/>
      <c r="U130" s="45"/>
    </row>
    <row r="131" spans="1:21">
      <c r="A131" s="197" t="s">
        <v>125</v>
      </c>
      <c r="B131" s="30" t="s">
        <v>4</v>
      </c>
      <c r="C131" s="98"/>
      <c r="D131" s="41"/>
      <c r="E131" s="164"/>
      <c r="F131" s="142"/>
      <c r="G131" s="41">
        <f>G130+Q130</f>
        <v>7.5297058540778359</v>
      </c>
      <c r="H131" s="164">
        <f>H130+R130</f>
        <v>7.5297058540778359</v>
      </c>
      <c r="I131" s="142">
        <f>I130+S130</f>
        <v>9.079705854077833</v>
      </c>
      <c r="J131" s="104"/>
      <c r="K131" s="41"/>
      <c r="L131" s="164"/>
      <c r="M131" s="142"/>
      <c r="N131" s="41"/>
      <c r="O131" s="164"/>
      <c r="P131" s="142"/>
      <c r="Q131" s="152"/>
      <c r="R131" s="175"/>
      <c r="S131" s="153"/>
      <c r="T131" s="104"/>
      <c r="U131" s="45"/>
    </row>
    <row r="132" spans="1:21">
      <c r="A132" s="58"/>
      <c r="B132" s="75"/>
      <c r="C132" s="87"/>
      <c r="D132" s="13"/>
      <c r="E132" s="37"/>
      <c r="F132" s="145"/>
      <c r="G132" s="39"/>
      <c r="H132" s="22"/>
      <c r="I132" s="108"/>
      <c r="J132" s="78"/>
      <c r="K132" s="39"/>
      <c r="L132" s="22"/>
      <c r="M132" s="108"/>
      <c r="N132" s="39"/>
      <c r="O132" s="22"/>
      <c r="P132" s="108"/>
      <c r="Q132" s="154"/>
      <c r="R132" s="176"/>
      <c r="S132" s="155"/>
      <c r="T132" s="78"/>
      <c r="U132" s="45"/>
    </row>
    <row r="133" spans="1:21">
      <c r="A133" s="29" t="s">
        <v>99</v>
      </c>
      <c r="B133" s="30" t="s">
        <v>4</v>
      </c>
      <c r="C133" s="98"/>
      <c r="D133" s="41"/>
      <c r="E133" s="164"/>
      <c r="F133" s="142"/>
      <c r="G133" s="41"/>
      <c r="H133" s="164"/>
      <c r="I133" s="142"/>
      <c r="J133" s="104"/>
      <c r="K133" s="41"/>
      <c r="L133" s="164"/>
      <c r="M133" s="142"/>
      <c r="N133" s="83">
        <f>N134-Q134</f>
        <v>-3.9500000000000011</v>
      </c>
      <c r="O133" s="164"/>
      <c r="P133" s="168">
        <f>P134-S134</f>
        <v>13.250000000000005</v>
      </c>
      <c r="Q133" s="41"/>
      <c r="R133" s="164"/>
      <c r="S133" s="142"/>
      <c r="T133" s="106">
        <v>-4</v>
      </c>
      <c r="U133" s="107" t="s">
        <v>75</v>
      </c>
    </row>
    <row r="134" spans="1:21">
      <c r="A134" s="32" t="s">
        <v>100</v>
      </c>
      <c r="B134" s="30" t="s">
        <v>4</v>
      </c>
      <c r="C134" s="98"/>
      <c r="D134" s="41"/>
      <c r="E134" s="164"/>
      <c r="F134" s="142"/>
      <c r="G134" s="41"/>
      <c r="H134" s="164"/>
      <c r="I134" s="142"/>
      <c r="J134" s="104"/>
      <c r="K134" s="41"/>
      <c r="L134" s="164"/>
      <c r="M134" s="142"/>
      <c r="N134" s="164">
        <f>N109</f>
        <v>-3.6500000000000012</v>
      </c>
      <c r="O134" s="164"/>
      <c r="P134" s="142">
        <f>P109</f>
        <v>13.550000000000006</v>
      </c>
      <c r="Q134" s="150">
        <f>Q61</f>
        <v>0.3</v>
      </c>
      <c r="R134" s="173"/>
      <c r="S134" s="151">
        <f>S61</f>
        <v>0.3</v>
      </c>
      <c r="T134" s="105"/>
      <c r="U134" s="20"/>
    </row>
    <row r="135" spans="1:21">
      <c r="A135" s="29" t="s">
        <v>101</v>
      </c>
      <c r="B135" s="30" t="s">
        <v>4</v>
      </c>
      <c r="C135" s="98"/>
      <c r="D135" s="41"/>
      <c r="E135" s="164"/>
      <c r="F135" s="142"/>
      <c r="G135" s="41"/>
      <c r="H135" s="164"/>
      <c r="I135" s="142"/>
      <c r="J135" s="104"/>
      <c r="K135" s="41"/>
      <c r="L135" s="164"/>
      <c r="M135" s="142"/>
      <c r="N135" s="41">
        <f>N134+Q134</f>
        <v>-3.3500000000000014</v>
      </c>
      <c r="O135" s="164"/>
      <c r="P135" s="142">
        <f>P134+S134</f>
        <v>13.850000000000007</v>
      </c>
      <c r="Q135" s="41"/>
      <c r="R135" s="164"/>
      <c r="S135" s="142"/>
      <c r="T135" s="104"/>
      <c r="U135" s="20"/>
    </row>
    <row r="136" spans="1:21">
      <c r="A136" s="13"/>
      <c r="B136" s="23"/>
      <c r="C136" s="87"/>
      <c r="D136" s="39"/>
      <c r="E136" s="22"/>
      <c r="F136" s="108"/>
      <c r="G136" s="39"/>
      <c r="H136" s="22"/>
      <c r="I136" s="108"/>
      <c r="J136" s="78"/>
      <c r="K136" s="39"/>
      <c r="L136" s="22"/>
      <c r="M136" s="108"/>
      <c r="N136" s="39"/>
      <c r="O136" s="22"/>
      <c r="P136" s="108"/>
      <c r="Q136" s="138"/>
      <c r="R136" s="28"/>
      <c r="S136" s="139"/>
      <c r="T136" s="80"/>
      <c r="U136" s="20"/>
    </row>
    <row r="137" spans="1:21">
      <c r="A137" s="29" t="s">
        <v>102</v>
      </c>
      <c r="B137" s="74" t="s">
        <v>37</v>
      </c>
      <c r="C137" s="98"/>
      <c r="D137" s="42"/>
      <c r="E137" s="165"/>
      <c r="F137" s="144"/>
      <c r="G137" s="41"/>
      <c r="H137" s="164"/>
      <c r="I137" s="142"/>
      <c r="J137" s="104"/>
      <c r="K137" s="41"/>
      <c r="L137" s="164"/>
      <c r="M137" s="142"/>
      <c r="N137" s="215">
        <f>N138-Q138</f>
        <v>-105.07970585407784</v>
      </c>
      <c r="O137" s="164"/>
      <c r="P137" s="147">
        <f>P138-S138</f>
        <v>-85.979705854077835</v>
      </c>
      <c r="Q137" s="152"/>
      <c r="R137" s="175"/>
      <c r="S137" s="153"/>
      <c r="T137" s="158">
        <v>-120.5</v>
      </c>
      <c r="U137" s="157" t="s">
        <v>107</v>
      </c>
    </row>
    <row r="138" spans="1:21">
      <c r="A138" s="32" t="s">
        <v>103</v>
      </c>
      <c r="B138" s="74" t="s">
        <v>37</v>
      </c>
      <c r="C138" s="98"/>
      <c r="D138" s="42"/>
      <c r="E138" s="165"/>
      <c r="F138" s="144"/>
      <c r="G138" s="41"/>
      <c r="H138" s="164"/>
      <c r="I138" s="142"/>
      <c r="J138" s="104"/>
      <c r="K138" s="41"/>
      <c r="L138" s="164"/>
      <c r="M138" s="142"/>
      <c r="N138" s="41">
        <f>N110</f>
        <v>-103.55000000000001</v>
      </c>
      <c r="O138" s="164"/>
      <c r="P138" s="142">
        <f>P110</f>
        <v>-84.45</v>
      </c>
      <c r="Q138" s="150">
        <f>Q65</f>
        <v>1.5297058540778354</v>
      </c>
      <c r="R138" s="173"/>
      <c r="S138" s="151">
        <f>S65</f>
        <v>1.5297058540778354</v>
      </c>
      <c r="T138" s="105"/>
      <c r="U138" s="45"/>
    </row>
    <row r="139" spans="1:21">
      <c r="A139" s="29" t="s">
        <v>104</v>
      </c>
      <c r="B139" s="74" t="s">
        <v>37</v>
      </c>
      <c r="C139" s="98"/>
      <c r="D139" s="42"/>
      <c r="E139" s="165"/>
      <c r="F139" s="144"/>
      <c r="G139" s="41"/>
      <c r="H139" s="164"/>
      <c r="I139" s="142"/>
      <c r="J139" s="104"/>
      <c r="K139" s="41"/>
      <c r="L139" s="164"/>
      <c r="M139" s="142"/>
      <c r="N139" s="41">
        <f>N138+Q138</f>
        <v>-102.02029414592218</v>
      </c>
      <c r="O139" s="164"/>
      <c r="P139" s="142">
        <f>P138+S138</f>
        <v>-82.920294145922171</v>
      </c>
      <c r="Q139" s="152"/>
      <c r="R139" s="175"/>
      <c r="S139" s="153"/>
      <c r="T139" s="104"/>
      <c r="U139" s="45"/>
    </row>
    <row r="140" spans="1:21">
      <c r="A140" s="58"/>
      <c r="B140" s="75"/>
      <c r="C140" s="87"/>
      <c r="D140" s="13"/>
      <c r="E140" s="37"/>
      <c r="F140" s="145"/>
      <c r="G140" s="39"/>
      <c r="H140" s="22"/>
      <c r="I140" s="108"/>
      <c r="J140" s="78"/>
      <c r="K140" s="39"/>
      <c r="L140" s="22"/>
      <c r="M140" s="108"/>
      <c r="N140" s="39"/>
      <c r="O140" s="22"/>
      <c r="P140" s="108"/>
      <c r="Q140" s="154"/>
      <c r="R140" s="176"/>
      <c r="S140" s="155"/>
      <c r="T140" s="78"/>
      <c r="U140" s="45"/>
    </row>
    <row r="141" spans="1:21">
      <c r="A141" s="197" t="s">
        <v>128</v>
      </c>
      <c r="B141" s="30" t="s">
        <v>4</v>
      </c>
      <c r="C141" s="98"/>
      <c r="D141" s="42"/>
      <c r="E141" s="165"/>
      <c r="F141" s="144"/>
      <c r="G141" s="41"/>
      <c r="H141" s="164"/>
      <c r="I141" s="142"/>
      <c r="J141" s="104"/>
      <c r="K141" s="41"/>
      <c r="L141" s="164"/>
      <c r="M141" s="142"/>
      <c r="N141" s="41">
        <f>N142-Q142</f>
        <v>-15.079705854077847</v>
      </c>
      <c r="O141" s="164"/>
      <c r="P141" s="142">
        <f>P142-S142</f>
        <v>4.0202941459221613</v>
      </c>
      <c r="Q141" s="152"/>
      <c r="R141" s="175"/>
      <c r="S141" s="153"/>
      <c r="T141" s="106">
        <v>-6</v>
      </c>
      <c r="U141" s="107" t="s">
        <v>134</v>
      </c>
    </row>
    <row r="142" spans="1:21">
      <c r="A142" s="198" t="s">
        <v>129</v>
      </c>
      <c r="B142" s="30" t="s">
        <v>4</v>
      </c>
      <c r="C142" s="98"/>
      <c r="D142" s="42"/>
      <c r="E142" s="165"/>
      <c r="F142" s="144"/>
      <c r="G142" s="41"/>
      <c r="H142" s="164"/>
      <c r="I142" s="142"/>
      <c r="J142" s="104"/>
      <c r="K142" s="41"/>
      <c r="L142" s="164"/>
      <c r="M142" s="142"/>
      <c r="N142" s="41">
        <f>N113</f>
        <v>-13.550000000000011</v>
      </c>
      <c r="O142" s="164"/>
      <c r="P142" s="142">
        <f>P113</f>
        <v>5.5499999999999972</v>
      </c>
      <c r="Q142" s="150">
        <f>Q69</f>
        <v>1.5297058540778354</v>
      </c>
      <c r="R142" s="173"/>
      <c r="S142" s="151">
        <f>S69</f>
        <v>1.5297058540778354</v>
      </c>
      <c r="T142" s="104"/>
      <c r="U142" s="45"/>
    </row>
    <row r="143" spans="1:21">
      <c r="A143" s="197" t="s">
        <v>130</v>
      </c>
      <c r="B143" s="30" t="s">
        <v>4</v>
      </c>
      <c r="C143" s="98"/>
      <c r="D143" s="42"/>
      <c r="E143" s="165"/>
      <c r="F143" s="144"/>
      <c r="G143" s="41"/>
      <c r="H143" s="164"/>
      <c r="I143" s="142"/>
      <c r="J143" s="104"/>
      <c r="K143" s="41"/>
      <c r="L143" s="164"/>
      <c r="M143" s="142"/>
      <c r="N143" s="83">
        <f>N142+Q142</f>
        <v>-12.020294145922175</v>
      </c>
      <c r="O143" s="164"/>
      <c r="P143" s="142">
        <f>P142+S142</f>
        <v>7.079705854077833</v>
      </c>
      <c r="Q143" s="152"/>
      <c r="R143" s="175"/>
      <c r="S143" s="153"/>
      <c r="T143" s="104"/>
      <c r="U143" s="45"/>
    </row>
    <row r="144" spans="1:21">
      <c r="A144" s="58"/>
      <c r="B144" s="75"/>
      <c r="C144" s="87"/>
      <c r="D144" s="13"/>
      <c r="E144" s="37"/>
      <c r="F144" s="145"/>
      <c r="G144" s="39"/>
      <c r="H144" s="22"/>
      <c r="I144" s="108"/>
      <c r="J144" s="78"/>
      <c r="K144" s="39"/>
      <c r="L144" s="22"/>
      <c r="M144" s="108"/>
      <c r="N144" s="39"/>
      <c r="O144" s="22"/>
      <c r="P144" s="108"/>
      <c r="Q144" s="154"/>
      <c r="R144" s="176"/>
      <c r="S144" s="155"/>
      <c r="T144" s="78"/>
      <c r="U144" s="45"/>
    </row>
    <row r="145" spans="1:21">
      <c r="A145" s="197" t="s">
        <v>132</v>
      </c>
      <c r="B145" s="30" t="s">
        <v>4</v>
      </c>
      <c r="C145" s="98"/>
      <c r="D145" s="42"/>
      <c r="E145" s="165"/>
      <c r="F145" s="144"/>
      <c r="G145" s="41"/>
      <c r="H145" s="164"/>
      <c r="I145" s="142"/>
      <c r="J145" s="104"/>
      <c r="K145" s="41"/>
      <c r="L145" s="164"/>
      <c r="M145" s="142"/>
      <c r="N145" s="41">
        <f>N146-Q146</f>
        <v>-9.0797058540778472</v>
      </c>
      <c r="O145" s="164"/>
      <c r="P145" s="142">
        <f>P146-S146</f>
        <v>10.020294145922161</v>
      </c>
      <c r="Q145" s="152"/>
      <c r="R145" s="175"/>
      <c r="S145" s="153"/>
      <c r="T145" s="106">
        <v>-6</v>
      </c>
      <c r="U145" s="107" t="s">
        <v>141</v>
      </c>
    </row>
    <row r="146" spans="1:21">
      <c r="A146" s="198" t="s">
        <v>135</v>
      </c>
      <c r="B146" s="30" t="s">
        <v>4</v>
      </c>
      <c r="C146" s="98"/>
      <c r="D146" s="42"/>
      <c r="E146" s="165"/>
      <c r="F146" s="144"/>
      <c r="G146" s="41"/>
      <c r="H146" s="164"/>
      <c r="I146" s="142"/>
      <c r="J146" s="104"/>
      <c r="K146" s="41"/>
      <c r="L146" s="164"/>
      <c r="M146" s="142"/>
      <c r="N146" s="41">
        <f>N114</f>
        <v>-7.5500000000000114</v>
      </c>
      <c r="O146" s="164"/>
      <c r="P146" s="142">
        <f>P114</f>
        <v>11.549999999999997</v>
      </c>
      <c r="Q146" s="150">
        <f>Q73</f>
        <v>1.5297058540778354</v>
      </c>
      <c r="R146" s="173"/>
      <c r="S146" s="151">
        <f>S73</f>
        <v>1.5297058540778354</v>
      </c>
      <c r="T146" s="104"/>
      <c r="U146" s="45"/>
    </row>
    <row r="147" spans="1:21">
      <c r="A147" s="197" t="s">
        <v>133</v>
      </c>
      <c r="B147" s="30" t="s">
        <v>4</v>
      </c>
      <c r="C147" s="98"/>
      <c r="D147" s="42"/>
      <c r="E147" s="165"/>
      <c r="F147" s="144"/>
      <c r="G147" s="41"/>
      <c r="H147" s="164"/>
      <c r="I147" s="142"/>
      <c r="J147" s="104"/>
      <c r="K147" s="41"/>
      <c r="L147" s="164"/>
      <c r="M147" s="142"/>
      <c r="N147" s="83">
        <f>N146+Q146</f>
        <v>-6.0202941459221755</v>
      </c>
      <c r="O147" s="164"/>
      <c r="P147" s="142">
        <f>P146+S146</f>
        <v>13.079705854077833</v>
      </c>
      <c r="Q147" s="152"/>
      <c r="R147" s="175"/>
      <c r="S147" s="153"/>
      <c r="T147" s="104"/>
      <c r="U147" s="45"/>
    </row>
    <row r="148" spans="1:21">
      <c r="A148" s="58"/>
      <c r="B148" s="23"/>
      <c r="C148" s="87"/>
      <c r="D148" s="39"/>
      <c r="E148" s="22"/>
      <c r="F148" s="108"/>
      <c r="G148" s="39"/>
      <c r="H148" s="22"/>
      <c r="I148" s="108"/>
      <c r="J148" s="78"/>
      <c r="K148" s="39"/>
      <c r="L148" s="22"/>
      <c r="M148" s="108"/>
      <c r="N148" s="39"/>
      <c r="O148" s="22"/>
      <c r="P148" s="108"/>
      <c r="Q148" s="154"/>
      <c r="R148" s="176"/>
      <c r="S148" s="155"/>
      <c r="T148" s="84"/>
      <c r="U148" s="45"/>
    </row>
    <row r="149" spans="1:21">
      <c r="A149" s="197" t="s">
        <v>72</v>
      </c>
      <c r="B149" s="30" t="s">
        <v>4</v>
      </c>
      <c r="C149" s="98"/>
      <c r="D149" s="41"/>
      <c r="E149" s="164"/>
      <c r="F149" s="142"/>
      <c r="G149" s="41"/>
      <c r="H149" s="164"/>
      <c r="I149" s="142"/>
      <c r="J149" s="104"/>
      <c r="K149" s="41"/>
      <c r="L149" s="164"/>
      <c r="M149" s="142"/>
      <c r="N149" s="41">
        <f>N150-Q150</f>
        <v>-13.079705854077847</v>
      </c>
      <c r="O149" s="164"/>
      <c r="P149" s="168">
        <f>P150-S150</f>
        <v>6.0202941459221613</v>
      </c>
      <c r="Q149" s="152"/>
      <c r="R149" s="175"/>
      <c r="S149" s="153"/>
      <c r="T149" s="106">
        <v>6</v>
      </c>
      <c r="U149" s="107" t="s">
        <v>140</v>
      </c>
    </row>
    <row r="150" spans="1:21">
      <c r="A150" s="198" t="s">
        <v>73</v>
      </c>
      <c r="B150" s="30" t="s">
        <v>4</v>
      </c>
      <c r="C150" s="98"/>
      <c r="D150" s="41"/>
      <c r="E150" s="164"/>
      <c r="F150" s="142"/>
      <c r="G150" s="41"/>
      <c r="H150" s="164"/>
      <c r="I150" s="142"/>
      <c r="J150" s="104"/>
      <c r="K150" s="41"/>
      <c r="L150" s="164"/>
      <c r="M150" s="142"/>
      <c r="N150" s="41">
        <f>N115</f>
        <v>-11.550000000000011</v>
      </c>
      <c r="O150" s="164"/>
      <c r="P150" s="142">
        <f>P115</f>
        <v>7.5499999999999972</v>
      </c>
      <c r="Q150" s="150">
        <f>Q77</f>
        <v>1.5297058540778354</v>
      </c>
      <c r="R150" s="173"/>
      <c r="S150" s="151">
        <f>S77</f>
        <v>1.5297058540778354</v>
      </c>
      <c r="T150" s="105"/>
      <c r="U150" s="45"/>
    </row>
    <row r="151" spans="1:21">
      <c r="A151" s="197" t="s">
        <v>74</v>
      </c>
      <c r="B151" s="30" t="s">
        <v>4</v>
      </c>
      <c r="C151" s="98"/>
      <c r="D151" s="41"/>
      <c r="E151" s="164"/>
      <c r="F151" s="142"/>
      <c r="G151" s="41"/>
      <c r="H151" s="164"/>
      <c r="I151" s="142"/>
      <c r="J151" s="104"/>
      <c r="K151" s="41"/>
      <c r="L151" s="164"/>
      <c r="M151" s="142"/>
      <c r="N151" s="41">
        <f>N150+Q150</f>
        <v>-10.020294145922175</v>
      </c>
      <c r="O151" s="164"/>
      <c r="P151" s="142">
        <f>P150+S150</f>
        <v>9.079705854077833</v>
      </c>
      <c r="Q151" s="152"/>
      <c r="R151" s="175"/>
      <c r="S151" s="153"/>
      <c r="T151" s="104"/>
      <c r="U151" s="45"/>
    </row>
    <row r="152" spans="1:21">
      <c r="A152" s="13"/>
      <c r="B152" s="23"/>
      <c r="C152" s="87"/>
      <c r="D152" s="13"/>
      <c r="E152" s="37"/>
      <c r="F152" s="145"/>
      <c r="G152" s="13"/>
      <c r="H152" s="37"/>
      <c r="I152" s="145"/>
      <c r="J152" s="84"/>
      <c r="K152" s="13"/>
      <c r="L152" s="37"/>
      <c r="M152" s="145"/>
      <c r="N152" s="13"/>
      <c r="O152" s="37"/>
      <c r="P152" s="145"/>
      <c r="Q152" s="18"/>
      <c r="S152" s="49"/>
      <c r="T152" s="45"/>
      <c r="U152" s="45"/>
    </row>
    <row r="153" spans="1:21" ht="13.5" thickBot="1">
      <c r="A153" s="43" t="s">
        <v>13</v>
      </c>
      <c r="B153" s="44"/>
      <c r="C153" s="85"/>
      <c r="D153" s="112"/>
      <c r="E153" s="167"/>
      <c r="F153" s="146"/>
      <c r="G153" s="112"/>
      <c r="H153" s="167"/>
      <c r="I153" s="146"/>
      <c r="J153" s="85"/>
      <c r="K153" s="112"/>
      <c r="L153" s="167"/>
      <c r="M153" s="146"/>
      <c r="N153" s="112"/>
      <c r="O153" s="167"/>
      <c r="P153" s="143"/>
      <c r="Q153" s="112"/>
      <c r="R153" s="167"/>
      <c r="S153" s="146"/>
      <c r="T153" s="85"/>
      <c r="U153" s="51" t="s">
        <v>14</v>
      </c>
    </row>
  </sheetData>
  <mergeCells count="28">
    <mergeCell ref="D2:F2"/>
    <mergeCell ref="G2:I2"/>
    <mergeCell ref="N2:P2"/>
    <mergeCell ref="D18:F18"/>
    <mergeCell ref="G18:I18"/>
    <mergeCell ref="K2:M2"/>
    <mergeCell ref="K18:M18"/>
    <mergeCell ref="D88:F88"/>
    <mergeCell ref="G88:I88"/>
    <mergeCell ref="N88:P88"/>
    <mergeCell ref="D118:F118"/>
    <mergeCell ref="G118:I118"/>
    <mergeCell ref="N118:P118"/>
    <mergeCell ref="K88:M88"/>
    <mergeCell ref="Q118:S118"/>
    <mergeCell ref="N18:P18"/>
    <mergeCell ref="N45:P45"/>
    <mergeCell ref="K118:M118"/>
    <mergeCell ref="Q44:S44"/>
    <mergeCell ref="C35:P35"/>
    <mergeCell ref="C44:P44"/>
    <mergeCell ref="G36:I36"/>
    <mergeCell ref="N36:P36"/>
    <mergeCell ref="K36:M36"/>
    <mergeCell ref="K45:M45"/>
    <mergeCell ref="D45:F45"/>
    <mergeCell ref="G45:I45"/>
    <mergeCell ref="D36:F36"/>
  </mergeCells>
  <phoneticPr fontId="15" type="noConversion"/>
  <conditionalFormatting sqref="G121">
    <cfRule type="cellIs" dxfId="30" priority="91" stopIfTrue="1" operator="lessThan">
      <formula>T121</formula>
    </cfRule>
  </conditionalFormatting>
  <conditionalFormatting sqref="G125">
    <cfRule type="cellIs" dxfId="29" priority="90" stopIfTrue="1" operator="lessThan">
      <formula>T125</formula>
    </cfRule>
  </conditionalFormatting>
  <conditionalFormatting sqref="H121">
    <cfRule type="cellIs" dxfId="28" priority="80" stopIfTrue="1" operator="lessThan">
      <formula>T121</formula>
    </cfRule>
  </conditionalFormatting>
  <conditionalFormatting sqref="H125">
    <cfRule type="cellIs" dxfId="27" priority="79" stopIfTrue="1" operator="lessThan">
      <formula>T125</formula>
    </cfRule>
  </conditionalFormatting>
  <conditionalFormatting sqref="I121">
    <cfRule type="cellIs" dxfId="26" priority="98" stopIfTrue="1" operator="lessThan">
      <formula>T121</formula>
    </cfRule>
  </conditionalFormatting>
  <conditionalFormatting sqref="I125">
    <cfRule type="cellIs" dxfId="25" priority="17" stopIfTrue="1" operator="lessThan">
      <formula>T125</formula>
    </cfRule>
  </conditionalFormatting>
  <conditionalFormatting sqref="I129">
    <cfRule type="cellIs" dxfId="24" priority="8" stopIfTrue="1" operator="lessThan">
      <formula>$T$129</formula>
    </cfRule>
  </conditionalFormatting>
  <conditionalFormatting sqref="N133">
    <cfRule type="cellIs" dxfId="23" priority="1" stopIfTrue="1" operator="lessThan">
      <formula>$T$133</formula>
    </cfRule>
  </conditionalFormatting>
  <conditionalFormatting sqref="N143">
    <cfRule type="cellIs" dxfId="22" priority="5" stopIfTrue="1" operator="greaterThan">
      <formula>$T$141</formula>
    </cfRule>
  </conditionalFormatting>
  <conditionalFormatting sqref="N147">
    <cfRule type="cellIs" dxfId="21" priority="3" stopIfTrue="1" operator="greaterThan">
      <formula>$T$145</formula>
    </cfRule>
  </conditionalFormatting>
  <conditionalFormatting sqref="P133">
    <cfRule type="cellIs" dxfId="20" priority="13" stopIfTrue="1" operator="lessThan">
      <formula>T133</formula>
    </cfRule>
  </conditionalFormatting>
  <conditionalFormatting sqref="P137">
    <cfRule type="cellIs" dxfId="19" priority="59" stopIfTrue="1" operator="lessThan">
      <formula>T137</formula>
    </cfRule>
  </conditionalFormatting>
  <conditionalFormatting sqref="P149">
    <cfRule type="cellIs" dxfId="18" priority="6" stopIfTrue="1" operator="lessThan">
      <formula>$T$149</formula>
    </cfRule>
  </conditionalFormatting>
  <conditionalFormatting sqref="U153">
    <cfRule type="cellIs" dxfId="17" priority="94" stopIfTrue="1" operator="equal">
      <formula>"Yes"</formula>
    </cfRule>
    <cfRule type="cellIs" dxfId="16" priority="95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16BD4-9676-4858-9937-56F0699B91AA}">
  <dimension ref="A1:X153"/>
  <sheetViews>
    <sheetView tabSelected="1" zoomScale="85" zoomScaleNormal="85" workbookViewId="0">
      <pane xSplit="31305" ySplit="12570"/>
      <selection pane="topRight" activeCell="P89" sqref="P89"/>
      <selection pane="bottomLeft" activeCell="M129" sqref="M129"/>
      <selection pane="bottomRight" activeCell="A105" sqref="A105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20" width="8.5703125" style="7" customWidth="1"/>
    <col min="21" max="21" width="42.5703125" style="7" customWidth="1"/>
    <col min="22" max="16384" width="10.7109375" style="7"/>
  </cols>
  <sheetData>
    <row r="1" spans="1:21" ht="13.5" thickBot="1"/>
    <row r="2" spans="1:21">
      <c r="A2" s="8" t="s">
        <v>11</v>
      </c>
      <c r="B2" s="9"/>
      <c r="C2" s="88" t="s">
        <v>31</v>
      </c>
      <c r="D2" s="225" t="s">
        <v>51</v>
      </c>
      <c r="E2" s="226"/>
      <c r="F2" s="227"/>
      <c r="G2" s="225" t="s">
        <v>52</v>
      </c>
      <c r="H2" s="226"/>
      <c r="I2" s="227"/>
      <c r="J2" s="88" t="s">
        <v>31</v>
      </c>
      <c r="K2" s="225" t="s">
        <v>53</v>
      </c>
      <c r="L2" s="226"/>
      <c r="M2" s="227"/>
      <c r="N2" s="225" t="s">
        <v>54</v>
      </c>
      <c r="O2" s="226"/>
      <c r="P2" s="227"/>
      <c r="Q2" s="70"/>
      <c r="R2" s="70"/>
      <c r="S2" s="70"/>
      <c r="T2" s="70"/>
      <c r="U2" s="12" t="s">
        <v>0</v>
      </c>
    </row>
    <row r="3" spans="1:21">
      <c r="A3" s="25"/>
      <c r="B3" s="49"/>
      <c r="C3" s="116"/>
      <c r="D3" s="15" t="s">
        <v>43</v>
      </c>
      <c r="E3" s="16" t="s">
        <v>44</v>
      </c>
      <c r="F3" s="95" t="s">
        <v>50</v>
      </c>
      <c r="G3" s="15" t="s">
        <v>43</v>
      </c>
      <c r="H3" s="16" t="s">
        <v>44</v>
      </c>
      <c r="I3" s="95" t="s">
        <v>50</v>
      </c>
      <c r="J3" s="6"/>
      <c r="K3" s="15" t="s">
        <v>43</v>
      </c>
      <c r="L3" s="16" t="s">
        <v>44</v>
      </c>
      <c r="M3" s="95" t="s">
        <v>50</v>
      </c>
      <c r="N3" s="15" t="s">
        <v>43</v>
      </c>
      <c r="O3" s="16" t="s">
        <v>44</v>
      </c>
      <c r="P3" s="95" t="s">
        <v>50</v>
      </c>
      <c r="Q3" s="16"/>
      <c r="R3" s="16"/>
      <c r="S3" s="16"/>
      <c r="T3" s="16"/>
      <c r="U3" s="96"/>
    </row>
    <row r="4" spans="1:21">
      <c r="A4" s="13"/>
      <c r="B4" s="14" t="s">
        <v>1</v>
      </c>
      <c r="C4" s="14"/>
      <c r="D4" s="64"/>
      <c r="E4" s="23"/>
      <c r="F4" s="89"/>
      <c r="G4" s="64"/>
      <c r="H4" s="23"/>
      <c r="I4" s="89"/>
      <c r="J4" s="23"/>
      <c r="K4" s="64"/>
      <c r="L4" s="23"/>
      <c r="M4" s="89"/>
      <c r="N4" s="64"/>
      <c r="O4" s="23"/>
      <c r="P4" s="89"/>
      <c r="Q4" s="16"/>
      <c r="R4" s="16"/>
      <c r="S4" s="16"/>
      <c r="T4" s="16"/>
      <c r="U4" s="45"/>
    </row>
    <row r="5" spans="1:21">
      <c r="A5" s="81" t="s">
        <v>32</v>
      </c>
      <c r="B5" s="89" t="s">
        <v>33</v>
      </c>
      <c r="C5" s="14"/>
      <c r="D5" s="69"/>
      <c r="E5" s="169"/>
      <c r="F5" s="121"/>
      <c r="G5" s="64"/>
      <c r="H5" s="23"/>
      <c r="I5" s="89"/>
      <c r="J5" s="23"/>
      <c r="K5" s="217">
        <v>30</v>
      </c>
      <c r="L5" s="169">
        <f t="shared" ref="L5:M7" si="0">$K5</f>
        <v>30</v>
      </c>
      <c r="M5" s="121">
        <f t="shared" si="0"/>
        <v>30</v>
      </c>
      <c r="N5" s="64"/>
      <c r="O5" s="23"/>
      <c r="P5" s="89"/>
      <c r="Q5" s="28"/>
      <c r="R5" s="28"/>
      <c r="S5" s="28"/>
      <c r="T5" s="16"/>
      <c r="U5" s="20" t="s">
        <v>155</v>
      </c>
    </row>
    <row r="6" spans="1:21">
      <c r="A6" s="81" t="s">
        <v>34</v>
      </c>
      <c r="B6" s="90" t="s">
        <v>35</v>
      </c>
      <c r="C6" s="14"/>
      <c r="D6" s="69"/>
      <c r="E6" s="169"/>
      <c r="F6" s="121"/>
      <c r="G6" s="64"/>
      <c r="H6" s="23"/>
      <c r="I6" s="89"/>
      <c r="J6" s="23"/>
      <c r="K6" s="217">
        <v>20</v>
      </c>
      <c r="L6" s="169">
        <f t="shared" si="0"/>
        <v>20</v>
      </c>
      <c r="M6" s="121">
        <f t="shared" si="0"/>
        <v>20</v>
      </c>
      <c r="N6" s="64"/>
      <c r="O6" s="23"/>
      <c r="P6" s="89"/>
      <c r="Q6" s="28"/>
      <c r="R6" s="28"/>
      <c r="S6" s="28"/>
      <c r="T6" s="16"/>
      <c r="U6" s="20" t="s">
        <v>155</v>
      </c>
    </row>
    <row r="7" spans="1:21">
      <c r="A7" s="18" t="s">
        <v>36</v>
      </c>
      <c r="B7" s="19" t="s">
        <v>2</v>
      </c>
      <c r="C7" s="19"/>
      <c r="D7" s="191">
        <v>-98</v>
      </c>
      <c r="E7" s="22">
        <f>$D7</f>
        <v>-98</v>
      </c>
      <c r="F7" s="108">
        <f>$D7</f>
        <v>-98</v>
      </c>
      <c r="G7" s="120"/>
      <c r="H7" s="21"/>
      <c r="I7" s="114"/>
      <c r="J7" s="21"/>
      <c r="K7" s="193">
        <v>-98</v>
      </c>
      <c r="L7" s="22">
        <f t="shared" si="0"/>
        <v>-98</v>
      </c>
      <c r="M7" s="108">
        <f t="shared" si="0"/>
        <v>-98</v>
      </c>
      <c r="N7" s="120"/>
      <c r="O7" s="21"/>
      <c r="P7" s="114"/>
      <c r="Q7" s="28"/>
      <c r="R7" s="28"/>
      <c r="S7" s="28"/>
      <c r="T7" s="17"/>
      <c r="U7" s="20" t="s">
        <v>151</v>
      </c>
    </row>
    <row r="8" spans="1:21">
      <c r="A8" s="18" t="s">
        <v>3</v>
      </c>
      <c r="B8" s="19" t="s">
        <v>4</v>
      </c>
      <c r="C8" s="19"/>
      <c r="D8" s="69"/>
      <c r="E8" s="17"/>
      <c r="F8" s="19"/>
      <c r="G8" s="204">
        <v>14</v>
      </c>
      <c r="H8" s="21">
        <v>14</v>
      </c>
      <c r="I8" s="114">
        <v>14</v>
      </c>
      <c r="J8" s="21"/>
      <c r="K8" s="69"/>
      <c r="L8" s="17"/>
      <c r="M8" s="19"/>
      <c r="N8" s="205">
        <v>-4</v>
      </c>
      <c r="O8" s="216">
        <v>-99</v>
      </c>
      <c r="P8" s="203">
        <v>12</v>
      </c>
      <c r="Q8" s="17"/>
      <c r="R8" s="17"/>
      <c r="S8" s="17"/>
      <c r="T8" s="17"/>
      <c r="U8" s="20" t="s">
        <v>151</v>
      </c>
    </row>
    <row r="9" spans="1:21">
      <c r="A9" s="18" t="s">
        <v>42</v>
      </c>
      <c r="B9" s="19"/>
      <c r="C9" s="19"/>
      <c r="D9" s="69"/>
      <c r="E9" s="17"/>
      <c r="F9" s="19"/>
      <c r="G9" s="123"/>
      <c r="H9" s="170"/>
      <c r="I9" s="122"/>
      <c r="J9" s="170"/>
      <c r="K9" s="123"/>
      <c r="L9" s="170"/>
      <c r="M9" s="122"/>
      <c r="N9" s="202">
        <v>51</v>
      </c>
      <c r="O9" s="170">
        <f>$N9</f>
        <v>51</v>
      </c>
      <c r="P9" s="122">
        <f>$N9</f>
        <v>51</v>
      </c>
      <c r="Q9" s="17"/>
      <c r="R9" s="17"/>
      <c r="S9" s="17"/>
      <c r="T9" s="17"/>
      <c r="U9" s="224"/>
    </row>
    <row r="10" spans="1:21">
      <c r="A10" s="188" t="s">
        <v>66</v>
      </c>
      <c r="B10" s="19" t="s">
        <v>37</v>
      </c>
      <c r="C10" s="190">
        <v>-140</v>
      </c>
      <c r="D10" s="69"/>
      <c r="E10" s="17"/>
      <c r="F10" s="19"/>
      <c r="G10" s="17"/>
      <c r="H10" s="170"/>
      <c r="I10" s="122"/>
      <c r="J10" s="202">
        <v>-137</v>
      </c>
      <c r="K10" s="123"/>
      <c r="L10" s="170"/>
      <c r="M10" s="122"/>
      <c r="N10" s="123"/>
      <c r="O10" s="170"/>
      <c r="P10" s="122"/>
      <c r="Q10" s="17"/>
      <c r="R10" s="17"/>
      <c r="S10" s="17"/>
      <c r="T10" s="17"/>
      <c r="U10" s="156" t="s">
        <v>153</v>
      </c>
    </row>
    <row r="11" spans="1:21">
      <c r="A11" t="s">
        <v>62</v>
      </c>
      <c r="B11" s="19" t="s">
        <v>67</v>
      </c>
      <c r="C11" s="189">
        <v>50</v>
      </c>
      <c r="D11" s="69"/>
      <c r="E11" s="17"/>
      <c r="F11" s="19"/>
      <c r="G11" s="123"/>
      <c r="H11" s="170"/>
      <c r="I11" s="122"/>
      <c r="J11" s="192">
        <v>50</v>
      </c>
      <c r="K11" s="123"/>
      <c r="L11" s="170"/>
      <c r="M11" s="122"/>
      <c r="N11" s="123"/>
      <c r="O11" s="170"/>
      <c r="P11" s="122"/>
      <c r="Q11" s="17"/>
      <c r="R11" s="17"/>
      <c r="S11" s="17"/>
      <c r="T11" s="17"/>
      <c r="U11" s="20" t="s">
        <v>151</v>
      </c>
    </row>
    <row r="12" spans="1:21">
      <c r="A12" t="s">
        <v>63</v>
      </c>
      <c r="B12" s="19" t="s">
        <v>67</v>
      </c>
      <c r="C12" s="189">
        <v>48</v>
      </c>
      <c r="D12" s="69"/>
      <c r="E12" s="17"/>
      <c r="F12" s="19"/>
      <c r="G12" s="123"/>
      <c r="H12" s="170"/>
      <c r="I12" s="122"/>
      <c r="J12" s="192">
        <f>C12</f>
        <v>48</v>
      </c>
      <c r="K12" s="123"/>
      <c r="L12" s="170"/>
      <c r="M12" s="122"/>
      <c r="N12" s="123"/>
      <c r="O12" s="170"/>
      <c r="P12" s="122"/>
      <c r="Q12" s="17"/>
      <c r="R12" s="17"/>
      <c r="S12" s="17"/>
      <c r="T12" s="17"/>
      <c r="U12" s="20" t="s">
        <v>151</v>
      </c>
    </row>
    <row r="13" spans="1:21">
      <c r="A13" t="s">
        <v>64</v>
      </c>
      <c r="B13" s="19" t="s">
        <v>67</v>
      </c>
      <c r="C13" s="189">
        <v>44</v>
      </c>
      <c r="D13" s="69"/>
      <c r="E13" s="17"/>
      <c r="F13" s="19"/>
      <c r="G13" s="123"/>
      <c r="H13" s="170"/>
      <c r="I13" s="122"/>
      <c r="J13" s="192">
        <f>C13</f>
        <v>44</v>
      </c>
      <c r="K13" s="123"/>
      <c r="L13" s="170"/>
      <c r="M13" s="122"/>
      <c r="N13" s="123"/>
      <c r="O13" s="170"/>
      <c r="P13" s="122"/>
      <c r="Q13" s="17"/>
      <c r="R13" s="17"/>
      <c r="S13" s="17"/>
      <c r="T13" s="17"/>
      <c r="U13" s="20" t="s">
        <v>151</v>
      </c>
    </row>
    <row r="14" spans="1:21">
      <c r="A14" t="s">
        <v>65</v>
      </c>
      <c r="B14" s="19" t="s">
        <v>67</v>
      </c>
      <c r="C14" s="189">
        <v>50</v>
      </c>
      <c r="D14" s="69"/>
      <c r="E14" s="17"/>
      <c r="F14" s="19"/>
      <c r="G14" s="69"/>
      <c r="H14" s="17"/>
      <c r="I14" s="19"/>
      <c r="J14" s="192">
        <f>C14</f>
        <v>50</v>
      </c>
      <c r="K14" s="69"/>
      <c r="L14" s="17"/>
      <c r="M14" s="19"/>
      <c r="N14" s="69"/>
      <c r="O14" s="17"/>
      <c r="P14" s="19"/>
      <c r="Q14" s="17"/>
      <c r="R14" s="17"/>
      <c r="S14" s="17"/>
      <c r="T14" s="17"/>
      <c r="U14" s="20" t="s">
        <v>151</v>
      </c>
    </row>
    <row r="15" spans="1:21" ht="13.5" thickBot="1">
      <c r="A15" s="110" t="s">
        <v>150</v>
      </c>
      <c r="B15" s="111"/>
      <c r="C15" s="91"/>
      <c r="D15" s="119"/>
      <c r="E15" s="91"/>
      <c r="F15" s="73"/>
      <c r="G15" s="119"/>
      <c r="H15" s="91"/>
      <c r="I15" s="73"/>
      <c r="J15" s="91"/>
      <c r="K15" s="119"/>
      <c r="L15" s="91"/>
      <c r="M15" s="73"/>
      <c r="N15" s="119"/>
      <c r="O15" s="91"/>
      <c r="P15" s="73"/>
      <c r="Q15" s="71"/>
      <c r="R15" s="71"/>
      <c r="S15" s="71"/>
      <c r="T15" s="71"/>
      <c r="U15" s="46"/>
    </row>
    <row r="16" spans="1:21"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21"/>
      <c r="U16" s="50"/>
    </row>
    <row r="17" spans="1:24" ht="13.5" thickBot="1"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22"/>
      <c r="Q17" s="17"/>
      <c r="R17" s="17"/>
      <c r="S17" s="17"/>
      <c r="T17" s="17"/>
    </row>
    <row r="18" spans="1:24">
      <c r="A18" s="8" t="s">
        <v>20</v>
      </c>
      <c r="B18" s="24"/>
      <c r="C18" s="24"/>
      <c r="D18" s="225" t="s">
        <v>51</v>
      </c>
      <c r="E18" s="226"/>
      <c r="F18" s="227"/>
      <c r="G18" s="225" t="s">
        <v>52</v>
      </c>
      <c r="H18" s="226"/>
      <c r="I18" s="227"/>
      <c r="J18" s="171"/>
      <c r="K18" s="225" t="s">
        <v>53</v>
      </c>
      <c r="L18" s="226"/>
      <c r="M18" s="227"/>
      <c r="N18" s="225" t="s">
        <v>54</v>
      </c>
      <c r="O18" s="226"/>
      <c r="P18" s="227"/>
      <c r="Q18" s="10"/>
      <c r="R18" s="10"/>
      <c r="S18" s="10"/>
      <c r="T18" s="10"/>
      <c r="U18" s="12" t="s">
        <v>0</v>
      </c>
    </row>
    <row r="19" spans="1:24">
      <c r="A19" s="25"/>
      <c r="B19" s="19"/>
      <c r="C19" s="19"/>
      <c r="D19" s="15" t="s">
        <v>43</v>
      </c>
      <c r="E19" s="16" t="s">
        <v>44</v>
      </c>
      <c r="F19" s="95" t="s">
        <v>50</v>
      </c>
      <c r="G19" s="15" t="s">
        <v>43</v>
      </c>
      <c r="H19" s="16" t="s">
        <v>44</v>
      </c>
      <c r="I19" s="95" t="s">
        <v>50</v>
      </c>
      <c r="J19" s="6"/>
      <c r="K19" s="15" t="s">
        <v>43</v>
      </c>
      <c r="L19" s="16" t="s">
        <v>44</v>
      </c>
      <c r="M19" s="95" t="s">
        <v>50</v>
      </c>
      <c r="N19" s="15" t="s">
        <v>43</v>
      </c>
      <c r="O19" s="16" t="s">
        <v>44</v>
      </c>
      <c r="P19" s="95" t="s">
        <v>50</v>
      </c>
      <c r="Q19" s="17"/>
      <c r="R19" s="17"/>
      <c r="S19" s="17"/>
      <c r="T19" s="17"/>
      <c r="U19" s="96"/>
    </row>
    <row r="20" spans="1:24">
      <c r="A20" s="18" t="s">
        <v>21</v>
      </c>
      <c r="B20" s="19" t="s">
        <v>56</v>
      </c>
      <c r="C20" s="19"/>
      <c r="D20" s="124">
        <f>(10^12)*(10^-3)*10^(D7/10)</f>
        <v>0.15848931924611098</v>
      </c>
      <c r="E20" s="26">
        <f>(10^12)*(10^-3)*10^(E7/10)</f>
        <v>0.15848931924611098</v>
      </c>
      <c r="F20" s="113">
        <f>(10^12)*(10^-3)*10^(F7/10)</f>
        <v>0.15848931924611098</v>
      </c>
      <c r="G20" s="124">
        <f>(10^12)*(10^-3)*10^((D7+G8)/10)</f>
        <v>3.9810717055349665</v>
      </c>
      <c r="H20" s="26">
        <f>(10^12)*(10^-3)*10^((E7+H8)/10)</f>
        <v>3.9810717055349665</v>
      </c>
      <c r="I20" s="113">
        <f>(10^12)*(10^-3)*10^((F7+I8)/10)</f>
        <v>3.9810717055349665</v>
      </c>
      <c r="J20" s="26"/>
      <c r="K20" s="124"/>
      <c r="L20" s="26"/>
      <c r="M20" s="113"/>
      <c r="N20" s="124"/>
      <c r="O20" s="26"/>
      <c r="P20" s="113"/>
      <c r="Q20" s="26"/>
      <c r="R20" s="26"/>
      <c r="S20" s="26"/>
      <c r="T20" s="26"/>
      <c r="U20" s="20" t="s">
        <v>45</v>
      </c>
    </row>
    <row r="21" spans="1:24">
      <c r="A21" s="27" t="s">
        <v>57</v>
      </c>
      <c r="B21" s="19" t="s">
        <v>4</v>
      </c>
      <c r="C21" s="19"/>
      <c r="D21" s="69"/>
      <c r="E21" s="17"/>
      <c r="F21" s="19"/>
      <c r="G21" s="39">
        <f>10*LOG(G20/D20)</f>
        <v>14.000000000000004</v>
      </c>
      <c r="H21" s="22">
        <f>10*LOG(H20/E20)</f>
        <v>14.000000000000004</v>
      </c>
      <c r="I21" s="108">
        <f>10*LOG(I20/F20)</f>
        <v>14.000000000000004</v>
      </c>
      <c r="J21" s="22"/>
      <c r="K21" s="39"/>
      <c r="L21" s="22"/>
      <c r="M21" s="108"/>
      <c r="N21" s="126"/>
      <c r="O21" s="172"/>
      <c r="P21" s="108"/>
      <c r="Q21" s="21"/>
      <c r="R21" s="21"/>
      <c r="S21" s="21"/>
      <c r="T21" s="21"/>
      <c r="U21" s="20" t="s">
        <v>58</v>
      </c>
    </row>
    <row r="22" spans="1:24">
      <c r="A22" s="130" t="s">
        <v>55</v>
      </c>
      <c r="B22" s="19" t="s">
        <v>2</v>
      </c>
      <c r="C22" s="19"/>
      <c r="D22" s="69"/>
      <c r="E22" s="17"/>
      <c r="F22" s="19"/>
      <c r="G22" s="120">
        <f>$D7+G8</f>
        <v>-84</v>
      </c>
      <c r="H22" s="21">
        <f>$E7+H8</f>
        <v>-84</v>
      </c>
      <c r="I22" s="114">
        <f>$F7+I8</f>
        <v>-84</v>
      </c>
      <c r="J22" s="21"/>
      <c r="K22" s="120"/>
      <c r="L22" s="21"/>
      <c r="M22" s="114"/>
      <c r="N22" s="126"/>
      <c r="O22" s="172"/>
      <c r="P22" s="114"/>
      <c r="Q22" s="23"/>
      <c r="R22" s="23"/>
      <c r="S22" s="23"/>
      <c r="T22" s="23"/>
      <c r="U22" s="52" t="s">
        <v>59</v>
      </c>
      <c r="W22"/>
      <c r="X22"/>
    </row>
    <row r="23" spans="1:24">
      <c r="A23" s="194" t="s">
        <v>68</v>
      </c>
      <c r="B23" s="19" t="s">
        <v>4</v>
      </c>
      <c r="C23" s="19"/>
      <c r="D23" s="120"/>
      <c r="E23" s="21"/>
      <c r="F23" s="114"/>
      <c r="G23" s="120">
        <f>G22-C10</f>
        <v>56</v>
      </c>
      <c r="H23" s="21">
        <f>H22-C10</f>
        <v>56</v>
      </c>
      <c r="I23" s="114">
        <f>I22-C10</f>
        <v>56</v>
      </c>
      <c r="J23" s="21"/>
      <c r="K23" s="120"/>
      <c r="L23" s="21"/>
      <c r="M23" s="114"/>
      <c r="N23" s="120"/>
      <c r="O23" s="21"/>
      <c r="P23" s="114"/>
      <c r="Q23" s="23"/>
      <c r="R23" s="23"/>
      <c r="S23" s="23"/>
      <c r="T23" s="23"/>
      <c r="U23" s="52" t="s">
        <v>77</v>
      </c>
      <c r="W23"/>
      <c r="X23"/>
    </row>
    <row r="24" spans="1:24">
      <c r="A24" t="s">
        <v>114</v>
      </c>
      <c r="B24" s="19" t="s">
        <v>4</v>
      </c>
      <c r="C24" s="19"/>
      <c r="D24" s="120"/>
      <c r="E24" s="21"/>
      <c r="F24" s="114"/>
      <c r="G24" s="120">
        <f>G23-C14</f>
        <v>6</v>
      </c>
      <c r="H24" s="21">
        <f>H23-C14</f>
        <v>6</v>
      </c>
      <c r="I24" s="114">
        <f>I23-C14</f>
        <v>6</v>
      </c>
      <c r="J24" s="21"/>
      <c r="K24" s="124"/>
      <c r="L24" s="26"/>
      <c r="M24" s="113"/>
      <c r="N24" s="34"/>
      <c r="O24" s="35"/>
      <c r="P24" s="131"/>
      <c r="Q24" s="23"/>
      <c r="R24" s="23"/>
      <c r="S24" s="23"/>
      <c r="T24" s="23"/>
      <c r="U24" s="52" t="s">
        <v>76</v>
      </c>
      <c r="W24"/>
      <c r="X24"/>
    </row>
    <row r="25" spans="1:24">
      <c r="A25" s="18" t="s">
        <v>21</v>
      </c>
      <c r="B25" s="19" t="s">
        <v>38</v>
      </c>
      <c r="C25" s="19"/>
      <c r="D25" s="120"/>
      <c r="E25" s="21"/>
      <c r="F25" s="114"/>
      <c r="G25" s="120"/>
      <c r="H25" s="21"/>
      <c r="I25" s="114"/>
      <c r="J25" s="21"/>
      <c r="K25" s="124">
        <f>(10^12)*(10^-3)*($K5/15)*10^(K7/10)</f>
        <v>0.31697863849222196</v>
      </c>
      <c r="L25" s="26">
        <f>(10^12)*(10^-3)*(L5/15)*10^(L7/10)</f>
        <v>0.31697863849222196</v>
      </c>
      <c r="M25" s="26">
        <f>(10^12)*(10^-3)*($M5/15)*10^(M7/10)</f>
        <v>0.31697863849222196</v>
      </c>
      <c r="N25" s="34">
        <f>(10^12)*(10^-3)*($K5/15)*10^(($K7+N8)/10)</f>
        <v>0.12619146889603838</v>
      </c>
      <c r="O25" s="207">
        <f>(10^12)*(10^-3)*($K5/15)*10^(($K7+O8)/10)</f>
        <v>3.9905246299377443E-11</v>
      </c>
      <c r="P25" s="131">
        <f>(10^12)*(10^-3)*($K5/15)*10^(($K7+P8)/10)</f>
        <v>5.023772863019162</v>
      </c>
      <c r="Q25" s="23"/>
      <c r="R25" s="23"/>
      <c r="S25" s="23"/>
      <c r="T25" s="23"/>
      <c r="U25" s="20" t="s">
        <v>45</v>
      </c>
      <c r="W25"/>
      <c r="X25"/>
    </row>
    <row r="26" spans="1:24">
      <c r="A26" s="27" t="s">
        <v>46</v>
      </c>
      <c r="B26" s="19" t="s">
        <v>4</v>
      </c>
      <c r="C26" s="19"/>
      <c r="D26" s="120"/>
      <c r="E26" s="21"/>
      <c r="F26" s="114"/>
      <c r="G26" s="120"/>
      <c r="H26" s="21"/>
      <c r="I26" s="114"/>
      <c r="J26" s="21"/>
      <c r="K26" s="124"/>
      <c r="L26" s="26"/>
      <c r="M26" s="113"/>
      <c r="N26" s="39">
        <f>10*LOG(N25/K25)</f>
        <v>-3.9999999999999991</v>
      </c>
      <c r="O26" s="208">
        <f>10*LOG(O25/L25)</f>
        <v>-99</v>
      </c>
      <c r="P26" s="108">
        <f>10*LOG(P25/M25)</f>
        <v>12.000000000000011</v>
      </c>
      <c r="Q26" s="23"/>
      <c r="R26" s="23"/>
      <c r="S26" s="23"/>
      <c r="T26" s="23"/>
      <c r="U26" s="20" t="s">
        <v>81</v>
      </c>
      <c r="W26"/>
      <c r="X26"/>
    </row>
    <row r="27" spans="1:24">
      <c r="A27" s="130" t="s">
        <v>47</v>
      </c>
      <c r="B27" s="19" t="s">
        <v>37</v>
      </c>
      <c r="C27" s="19"/>
      <c r="D27" s="120"/>
      <c r="E27" s="21"/>
      <c r="F27" s="114"/>
      <c r="G27" s="120"/>
      <c r="H27" s="21"/>
      <c r="I27" s="114"/>
      <c r="J27" s="21"/>
      <c r="K27" s="124"/>
      <c r="L27" s="26"/>
      <c r="M27" s="113"/>
      <c r="N27" s="39">
        <f>$K7+N8+10*LOG($K5/15)</f>
        <v>-98.989700043360187</v>
      </c>
      <c r="O27" s="208">
        <f>$K7+O8+10*LOG($K5/15)</f>
        <v>-193.98970004336019</v>
      </c>
      <c r="P27" s="114">
        <f>$K7+P8+10*LOG($K5/15)</f>
        <v>-82.989700043360187</v>
      </c>
      <c r="Q27" s="23"/>
      <c r="R27" s="23"/>
      <c r="S27" s="23"/>
      <c r="T27" s="23"/>
      <c r="U27" s="52" t="s">
        <v>82</v>
      </c>
      <c r="W27"/>
      <c r="X27"/>
    </row>
    <row r="28" spans="1:24">
      <c r="A28" s="130"/>
      <c r="B28" s="19"/>
      <c r="C28" s="19"/>
      <c r="D28" s="120"/>
      <c r="E28" s="21"/>
      <c r="F28" s="114"/>
      <c r="G28" s="120"/>
      <c r="H28" s="21"/>
      <c r="I28" s="114"/>
      <c r="J28" s="21"/>
      <c r="K28" s="120">
        <f>10*LOG((K25+N25)*10^-9)+10*LOG(N9*12)</f>
        <v>-65.666781190811633</v>
      </c>
      <c r="L28" s="237">
        <f t="shared" ref="L28:M28" si="1">10*LOG((L25+O25)*10^-9)+10*LOG(O9*12)</f>
        <v>-67.122185821357846</v>
      </c>
      <c r="M28" s="237">
        <f t="shared" si="1"/>
        <v>-54.856462065943553</v>
      </c>
      <c r="N28" s="39"/>
      <c r="O28" s="208"/>
      <c r="P28" s="114"/>
      <c r="Q28" s="23"/>
      <c r="R28" s="23"/>
      <c r="S28" s="23"/>
      <c r="T28" s="23"/>
      <c r="U28" s="52"/>
      <c r="W28"/>
      <c r="X28"/>
    </row>
    <row r="29" spans="1:24">
      <c r="A29" s="194" t="s">
        <v>68</v>
      </c>
      <c r="B29" s="19" t="s">
        <v>4</v>
      </c>
      <c r="C29" s="19"/>
      <c r="D29" s="120"/>
      <c r="E29" s="21"/>
      <c r="F29" s="114"/>
      <c r="G29" s="120"/>
      <c r="H29" s="21"/>
      <c r="I29" s="114"/>
      <c r="J29" s="21"/>
      <c r="K29" s="124"/>
      <c r="L29" s="26"/>
      <c r="M29" s="113"/>
      <c r="N29" s="39">
        <f>N27-J10</f>
        <v>38.010299956639813</v>
      </c>
      <c r="O29" s="208">
        <f>O27-J10</f>
        <v>-56.989700043360187</v>
      </c>
      <c r="P29" s="108">
        <f>P27-J10</f>
        <v>54.010299956639813</v>
      </c>
      <c r="Q29" s="23"/>
      <c r="R29" s="23"/>
      <c r="S29" s="23"/>
      <c r="T29" s="23"/>
      <c r="U29" s="52" t="s">
        <v>77</v>
      </c>
      <c r="W29"/>
      <c r="X29"/>
    </row>
    <row r="30" spans="1:24">
      <c r="A30" t="s">
        <v>116</v>
      </c>
      <c r="B30" s="19" t="s">
        <v>4</v>
      </c>
      <c r="C30" s="19"/>
      <c r="D30" s="120"/>
      <c r="E30" s="21"/>
      <c r="F30" s="114"/>
      <c r="G30" s="120"/>
      <c r="H30" s="21"/>
      <c r="I30" s="114"/>
      <c r="J30" s="21"/>
      <c r="K30" s="124"/>
      <c r="L30" s="26"/>
      <c r="M30" s="113"/>
      <c r="N30" s="39">
        <f>N29-J11</f>
        <v>-11.989700043360187</v>
      </c>
      <c r="O30" s="208">
        <f>O29-J11</f>
        <v>-106.98970004336019</v>
      </c>
      <c r="P30" s="108">
        <f>P29-J11</f>
        <v>4.0102999566398125</v>
      </c>
      <c r="Q30" s="23"/>
      <c r="R30" s="23"/>
      <c r="S30" s="23"/>
      <c r="T30" s="23"/>
      <c r="U30" s="52" t="s">
        <v>115</v>
      </c>
      <c r="W30"/>
      <c r="X30"/>
    </row>
    <row r="31" spans="1:24">
      <c r="A31" t="s">
        <v>121</v>
      </c>
      <c r="B31" s="19" t="s">
        <v>4</v>
      </c>
      <c r="C31" s="19"/>
      <c r="D31" s="120"/>
      <c r="E31" s="21"/>
      <c r="F31" s="114"/>
      <c r="G31" s="120"/>
      <c r="H31" s="21"/>
      <c r="I31" s="114"/>
      <c r="J31" s="21"/>
      <c r="K31" s="124"/>
      <c r="L31" s="26"/>
      <c r="M31" s="113"/>
      <c r="N31" s="39">
        <f>N29-J13</f>
        <v>-5.9897000433601875</v>
      </c>
      <c r="O31" s="213">
        <f>O29-J13</f>
        <v>-100.98970004336019</v>
      </c>
      <c r="P31" s="108">
        <f>P29-J13</f>
        <v>10.010299956639813</v>
      </c>
      <c r="Q31" s="23"/>
      <c r="R31" s="23"/>
      <c r="S31" s="23"/>
      <c r="T31" s="23"/>
      <c r="U31" s="52" t="s">
        <v>115</v>
      </c>
      <c r="W31"/>
      <c r="X31"/>
    </row>
    <row r="32" spans="1:24" ht="13.5" thickBot="1">
      <c r="A32" s="195" t="s">
        <v>69</v>
      </c>
      <c r="B32" s="73" t="s">
        <v>4</v>
      </c>
      <c r="C32" s="73"/>
      <c r="D32" s="125"/>
      <c r="E32" s="68"/>
      <c r="F32" s="115"/>
      <c r="G32" s="125"/>
      <c r="H32" s="68"/>
      <c r="I32" s="115"/>
      <c r="J32" s="68"/>
      <c r="K32" s="125"/>
      <c r="L32" s="68"/>
      <c r="M32" s="115"/>
      <c r="N32" s="206">
        <f>N29-J12</f>
        <v>-9.9897000433601875</v>
      </c>
      <c r="O32" s="209">
        <f>O29-J12</f>
        <v>-104.98970004336019</v>
      </c>
      <c r="P32" s="143">
        <f>P29-J12</f>
        <v>6.0102999566398125</v>
      </c>
      <c r="Q32" s="200"/>
      <c r="R32" s="65"/>
      <c r="S32" s="65"/>
      <c r="T32" s="65"/>
      <c r="U32" s="201" t="s">
        <v>78</v>
      </c>
      <c r="W32"/>
      <c r="X32"/>
    </row>
    <row r="34" spans="1:22" ht="13.5" thickBot="1"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28"/>
      <c r="Q34" s="17"/>
      <c r="R34" s="17"/>
      <c r="S34" s="17"/>
      <c r="T34" s="17"/>
    </row>
    <row r="35" spans="1:22" ht="13.5" thickBot="1">
      <c r="A35" s="8" t="s">
        <v>22</v>
      </c>
      <c r="B35" s="24"/>
      <c r="C35" s="234" t="s">
        <v>41</v>
      </c>
      <c r="D35" s="235"/>
      <c r="E35" s="235"/>
      <c r="F35" s="235"/>
      <c r="G35" s="235"/>
      <c r="H35" s="235"/>
      <c r="I35" s="235"/>
      <c r="J35" s="235"/>
      <c r="K35" s="235"/>
      <c r="L35" s="235"/>
      <c r="M35" s="235"/>
      <c r="N35" s="235"/>
      <c r="O35" s="235"/>
      <c r="P35" s="233"/>
      <c r="Q35" s="129"/>
      <c r="R35" s="11"/>
      <c r="S35" s="11"/>
      <c r="T35" s="9"/>
      <c r="U35" s="12" t="s">
        <v>0</v>
      </c>
    </row>
    <row r="36" spans="1:22">
      <c r="A36" s="25"/>
      <c r="B36" s="19"/>
      <c r="C36" s="77"/>
      <c r="D36" s="228" t="s">
        <v>51</v>
      </c>
      <c r="E36" s="229"/>
      <c r="F36" s="230"/>
      <c r="G36" s="228" t="s">
        <v>52</v>
      </c>
      <c r="H36" s="229"/>
      <c r="I36" s="230"/>
      <c r="J36" s="5"/>
      <c r="K36" s="228" t="s">
        <v>53</v>
      </c>
      <c r="L36" s="229"/>
      <c r="M36" s="230"/>
      <c r="N36" s="228" t="s">
        <v>54</v>
      </c>
      <c r="O36" s="229"/>
      <c r="P36" s="230"/>
      <c r="Q36" s="18"/>
      <c r="T36" s="49"/>
      <c r="U36" s="96"/>
    </row>
    <row r="37" spans="1:22">
      <c r="A37" s="25"/>
      <c r="B37" s="19"/>
      <c r="C37" s="77"/>
      <c r="D37" s="15" t="s">
        <v>43</v>
      </c>
      <c r="E37" s="16" t="s">
        <v>44</v>
      </c>
      <c r="F37" s="95" t="s">
        <v>50</v>
      </c>
      <c r="G37" s="15" t="s">
        <v>43</v>
      </c>
      <c r="H37" s="16" t="s">
        <v>44</v>
      </c>
      <c r="I37" s="95" t="s">
        <v>50</v>
      </c>
      <c r="J37" s="6"/>
      <c r="K37" s="15" t="s">
        <v>43</v>
      </c>
      <c r="L37" s="16" t="s">
        <v>44</v>
      </c>
      <c r="M37" s="95" t="s">
        <v>50</v>
      </c>
      <c r="N37" s="15" t="s">
        <v>43</v>
      </c>
      <c r="O37" s="16" t="s">
        <v>44</v>
      </c>
      <c r="P37" s="95" t="s">
        <v>50</v>
      </c>
      <c r="Q37" s="18"/>
      <c r="T37" s="49"/>
      <c r="U37" s="96"/>
    </row>
    <row r="38" spans="1:22">
      <c r="A38" s="13" t="s">
        <v>84</v>
      </c>
      <c r="B38" s="93" t="s">
        <v>6</v>
      </c>
      <c r="C38" s="127"/>
      <c r="D38" s="196">
        <v>1.5</v>
      </c>
      <c r="E38" s="62">
        <f>$D38</f>
        <v>1.5</v>
      </c>
      <c r="F38" s="63">
        <f>$D38</f>
        <v>1.5</v>
      </c>
      <c r="G38" s="61"/>
      <c r="H38" s="62"/>
      <c r="I38" s="63"/>
      <c r="J38" s="62"/>
      <c r="K38" s="196">
        <v>1.5</v>
      </c>
      <c r="L38" s="62">
        <f>$K38</f>
        <v>1.5</v>
      </c>
      <c r="M38" s="63">
        <f>$K38</f>
        <v>1.5</v>
      </c>
      <c r="Q38" s="18"/>
      <c r="T38" s="49"/>
      <c r="U38" s="45"/>
    </row>
    <row r="39" spans="1:22" ht="15.75">
      <c r="A39" s="188" t="s">
        <v>112</v>
      </c>
      <c r="B39" s="93" t="s">
        <v>6</v>
      </c>
      <c r="C39" s="127"/>
      <c r="D39" s="196">
        <v>1.5</v>
      </c>
      <c r="E39" s="62">
        <f>$D39</f>
        <v>1.5</v>
      </c>
      <c r="F39" s="63">
        <f>$D39</f>
        <v>1.5</v>
      </c>
      <c r="G39" s="61"/>
      <c r="H39" s="62"/>
      <c r="I39" s="63"/>
      <c r="J39" s="62"/>
      <c r="K39" s="196">
        <v>1.5</v>
      </c>
      <c r="L39" s="62">
        <f>$K39</f>
        <v>1.5</v>
      </c>
      <c r="M39" s="63">
        <f>$K39</f>
        <v>1.5</v>
      </c>
      <c r="P39" s="49"/>
      <c r="Q39" s="18"/>
      <c r="T39" s="49"/>
      <c r="U39" s="45"/>
    </row>
    <row r="40" spans="1:22">
      <c r="A40" s="18" t="s">
        <v>23</v>
      </c>
      <c r="B40" s="93" t="s">
        <v>6</v>
      </c>
      <c r="C40" s="127"/>
      <c r="D40" s="61"/>
      <c r="E40" s="62"/>
      <c r="F40" s="63"/>
      <c r="G40" s="196">
        <v>0.3</v>
      </c>
      <c r="H40" s="62">
        <f>$G40</f>
        <v>0.3</v>
      </c>
      <c r="I40" s="63">
        <f>$G40</f>
        <v>0.3</v>
      </c>
      <c r="J40" s="62"/>
      <c r="K40" s="61"/>
      <c r="L40" s="62"/>
      <c r="M40" s="63"/>
      <c r="N40" s="196">
        <v>0.3</v>
      </c>
      <c r="O40" s="62">
        <f>$N40</f>
        <v>0.3</v>
      </c>
      <c r="P40" s="63">
        <f>$N40</f>
        <v>0.3</v>
      </c>
      <c r="Q40" s="61"/>
      <c r="R40" s="62"/>
      <c r="S40" s="62"/>
      <c r="T40" s="63"/>
      <c r="U40" s="45"/>
      <c r="V40" s="18"/>
    </row>
    <row r="41" spans="1:22" ht="16.5" thickBot="1">
      <c r="A41" s="210" t="s">
        <v>111</v>
      </c>
      <c r="B41" s="94" t="s">
        <v>6</v>
      </c>
      <c r="C41" s="128"/>
      <c r="D41" s="66"/>
      <c r="E41" s="133"/>
      <c r="F41" s="67"/>
      <c r="G41" s="236">
        <v>0.3</v>
      </c>
      <c r="H41" s="133">
        <f>$G41</f>
        <v>0.3</v>
      </c>
      <c r="I41" s="67">
        <f>$G41</f>
        <v>0.3</v>
      </c>
      <c r="J41" s="133"/>
      <c r="K41" s="66"/>
      <c r="L41" s="133"/>
      <c r="M41" s="67"/>
      <c r="N41" s="236">
        <v>0.3</v>
      </c>
      <c r="O41" s="133">
        <f>$N41</f>
        <v>0.3</v>
      </c>
      <c r="P41" s="67">
        <f>$N41</f>
        <v>0.3</v>
      </c>
      <c r="Q41" s="66"/>
      <c r="R41" s="133"/>
      <c r="S41" s="133"/>
      <c r="T41" s="67"/>
      <c r="U41" s="223" t="s">
        <v>143</v>
      </c>
    </row>
    <row r="42" spans="1:22"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</row>
    <row r="43" spans="1:22" ht="13.5" thickBot="1">
      <c r="A43" s="55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</row>
    <row r="44" spans="1:22" ht="13.5" thickBot="1">
      <c r="A44" s="8" t="s">
        <v>24</v>
      </c>
      <c r="B44" s="10"/>
      <c r="C44" s="234" t="s">
        <v>41</v>
      </c>
      <c r="D44" s="235"/>
      <c r="E44" s="235"/>
      <c r="F44" s="235"/>
      <c r="G44" s="235"/>
      <c r="H44" s="235"/>
      <c r="I44" s="235"/>
      <c r="J44" s="235"/>
      <c r="K44" s="235"/>
      <c r="L44" s="235"/>
      <c r="M44" s="235"/>
      <c r="N44" s="235"/>
      <c r="O44" s="235"/>
      <c r="P44" s="233"/>
      <c r="Q44" s="231" t="s">
        <v>18</v>
      </c>
      <c r="R44" s="232"/>
      <c r="S44" s="233"/>
      <c r="T44" s="54"/>
      <c r="U44" s="149" t="s">
        <v>0</v>
      </c>
    </row>
    <row r="45" spans="1:22">
      <c r="A45" s="25"/>
      <c r="B45" s="17"/>
      <c r="C45" s="77"/>
      <c r="D45" s="228" t="s">
        <v>51</v>
      </c>
      <c r="E45" s="229"/>
      <c r="F45" s="230"/>
      <c r="G45" s="228" t="s">
        <v>52</v>
      </c>
      <c r="H45" s="229"/>
      <c r="I45" s="230"/>
      <c r="J45" s="187"/>
      <c r="K45" s="229" t="s">
        <v>53</v>
      </c>
      <c r="L45" s="229"/>
      <c r="M45" s="230"/>
      <c r="N45" s="228" t="s">
        <v>54</v>
      </c>
      <c r="O45" s="229"/>
      <c r="P45" s="230"/>
      <c r="Q45" s="92"/>
      <c r="R45" s="70"/>
      <c r="S45" s="54"/>
      <c r="T45" s="14"/>
      <c r="U45" s="14"/>
    </row>
    <row r="46" spans="1:22">
      <c r="A46" s="25"/>
      <c r="B46" s="17"/>
      <c r="C46" s="77"/>
      <c r="D46" s="15" t="s">
        <v>43</v>
      </c>
      <c r="E46" s="16" t="s">
        <v>44</v>
      </c>
      <c r="F46" s="95" t="s">
        <v>50</v>
      </c>
      <c r="G46" s="15" t="s">
        <v>43</v>
      </c>
      <c r="H46" s="16" t="s">
        <v>44</v>
      </c>
      <c r="I46" s="95" t="s">
        <v>50</v>
      </c>
      <c r="J46" s="179"/>
      <c r="K46" s="16" t="s">
        <v>43</v>
      </c>
      <c r="L46" s="16" t="s">
        <v>44</v>
      </c>
      <c r="M46" s="95" t="s">
        <v>50</v>
      </c>
      <c r="N46" s="15" t="s">
        <v>43</v>
      </c>
      <c r="O46" s="16" t="s">
        <v>44</v>
      </c>
      <c r="P46" s="95" t="s">
        <v>50</v>
      </c>
      <c r="Q46" s="15" t="s">
        <v>43</v>
      </c>
      <c r="R46" s="16" t="s">
        <v>44</v>
      </c>
      <c r="S46" s="95" t="s">
        <v>50</v>
      </c>
      <c r="T46" s="14"/>
      <c r="U46" s="14"/>
    </row>
    <row r="47" spans="1:22" ht="12.75" customHeight="1">
      <c r="A47" s="56"/>
      <c r="B47" s="23"/>
      <c r="C47" s="87"/>
      <c r="D47" s="64"/>
      <c r="E47" s="23"/>
      <c r="F47" s="89"/>
      <c r="G47" s="64"/>
      <c r="H47" s="23"/>
      <c r="I47" s="89"/>
      <c r="J47" s="87"/>
      <c r="K47" s="23"/>
      <c r="L47" s="23"/>
      <c r="M47" s="23"/>
      <c r="N47" s="64"/>
      <c r="O47" s="23"/>
      <c r="P47" s="89"/>
      <c r="Q47" s="134"/>
      <c r="R47" s="36"/>
      <c r="S47" s="100"/>
      <c r="T47" s="100"/>
      <c r="U47" s="49"/>
    </row>
    <row r="48" spans="1:22">
      <c r="A48" s="29" t="s">
        <v>85</v>
      </c>
      <c r="B48" s="30" t="s">
        <v>5</v>
      </c>
      <c r="C48" s="98"/>
      <c r="D48" s="31">
        <v>0</v>
      </c>
      <c r="E48" s="160">
        <v>0</v>
      </c>
      <c r="F48" s="101">
        <v>0</v>
      </c>
      <c r="G48" s="31">
        <v>1</v>
      </c>
      <c r="H48" s="160">
        <v>1</v>
      </c>
      <c r="I48" s="101">
        <v>1</v>
      </c>
      <c r="J48" s="180"/>
      <c r="K48" s="160"/>
      <c r="L48" s="160"/>
      <c r="M48" s="160"/>
      <c r="N48" s="31"/>
      <c r="O48" s="160"/>
      <c r="P48" s="101"/>
      <c r="Q48" s="41"/>
      <c r="R48" s="164"/>
      <c r="S48" s="142"/>
      <c r="T48" s="101"/>
      <c r="U48" s="49" t="s">
        <v>28</v>
      </c>
    </row>
    <row r="49" spans="1:21">
      <c r="A49" s="32" t="s">
        <v>86</v>
      </c>
      <c r="B49" s="30" t="s">
        <v>4</v>
      </c>
      <c r="C49" s="98"/>
      <c r="D49" s="31">
        <f>D$38*D48</f>
        <v>0</v>
      </c>
      <c r="E49" s="160">
        <f>E$38*E48</f>
        <v>0</v>
      </c>
      <c r="F49" s="101">
        <f>F$38*F48</f>
        <v>0</v>
      </c>
      <c r="G49" s="31">
        <f>G$40*G48</f>
        <v>0.3</v>
      </c>
      <c r="H49" s="160">
        <f>H$40*H48</f>
        <v>0.3</v>
      </c>
      <c r="I49" s="101">
        <f>I$40*I48</f>
        <v>0.3</v>
      </c>
      <c r="J49" s="180"/>
      <c r="K49" s="160"/>
      <c r="L49" s="160"/>
      <c r="M49" s="160"/>
      <c r="N49" s="31"/>
      <c r="O49" s="160"/>
      <c r="P49" s="101"/>
      <c r="Q49" s="150">
        <f>SQRT(SUMSQ(D49,G49))</f>
        <v>0.3</v>
      </c>
      <c r="R49" s="173">
        <f>SQRT(SUMSQ(E49,H49))</f>
        <v>0.3</v>
      </c>
      <c r="S49" s="151">
        <f>SQRT(SUMSQ(F49,I49))</f>
        <v>0.3</v>
      </c>
      <c r="T49" s="102"/>
      <c r="U49" s="49" t="s">
        <v>60</v>
      </c>
    </row>
    <row r="50" spans="1:21">
      <c r="A50" s="33"/>
      <c r="B50" s="23"/>
      <c r="C50" s="87"/>
      <c r="D50" s="34"/>
      <c r="E50" s="35"/>
      <c r="F50" s="131"/>
      <c r="G50" s="34"/>
      <c r="H50" s="35"/>
      <c r="I50" s="131"/>
      <c r="J50" s="181"/>
      <c r="K50" s="35"/>
      <c r="L50" s="35"/>
      <c r="M50" s="35"/>
      <c r="N50" s="34"/>
      <c r="O50" s="35"/>
      <c r="P50" s="131"/>
      <c r="Q50" s="138"/>
      <c r="R50" s="28"/>
      <c r="S50" s="139"/>
      <c r="T50" s="100"/>
      <c r="U50" s="49"/>
    </row>
    <row r="51" spans="1:21">
      <c r="A51" s="33"/>
      <c r="B51" s="23"/>
      <c r="C51" s="87"/>
      <c r="D51" s="34"/>
      <c r="E51" s="35"/>
      <c r="F51" s="131"/>
      <c r="G51" s="34"/>
      <c r="H51" s="35"/>
      <c r="I51" s="131"/>
      <c r="J51" s="181"/>
      <c r="K51" s="35"/>
      <c r="L51" s="35"/>
      <c r="M51" s="35"/>
      <c r="N51" s="34"/>
      <c r="O51" s="35"/>
      <c r="P51" s="131"/>
      <c r="Q51" s="138"/>
      <c r="R51" s="28"/>
      <c r="S51" s="139"/>
      <c r="T51" s="100"/>
      <c r="U51" s="49"/>
    </row>
    <row r="52" spans="1:21">
      <c r="A52" s="29" t="s">
        <v>87</v>
      </c>
      <c r="B52" s="30" t="s">
        <v>5</v>
      </c>
      <c r="C52" s="98"/>
      <c r="D52" s="31">
        <v>1</v>
      </c>
      <c r="E52" s="160">
        <v>1</v>
      </c>
      <c r="F52" s="101">
        <v>1</v>
      </c>
      <c r="G52" s="31">
        <v>1</v>
      </c>
      <c r="H52" s="160">
        <v>1</v>
      </c>
      <c r="I52" s="101">
        <v>1</v>
      </c>
      <c r="J52" s="180"/>
      <c r="K52" s="160"/>
      <c r="L52" s="160"/>
      <c r="M52" s="160"/>
      <c r="N52" s="31"/>
      <c r="O52" s="160"/>
      <c r="P52" s="101"/>
      <c r="Q52" s="41"/>
      <c r="R52" s="164"/>
      <c r="S52" s="142"/>
      <c r="T52" s="101"/>
      <c r="U52" s="49" t="s">
        <v>28</v>
      </c>
    </row>
    <row r="53" spans="1:21">
      <c r="A53" s="32" t="s">
        <v>88</v>
      </c>
      <c r="B53" s="30" t="s">
        <v>4</v>
      </c>
      <c r="C53" s="98"/>
      <c r="D53" s="31">
        <f>D$38*D52</f>
        <v>1.5</v>
      </c>
      <c r="E53" s="160">
        <f>E$38*E52</f>
        <v>1.5</v>
      </c>
      <c r="F53" s="101">
        <f>F$38*F52</f>
        <v>1.5</v>
      </c>
      <c r="G53" s="31">
        <f>G$40*G52</f>
        <v>0.3</v>
      </c>
      <c r="H53" s="160">
        <f>H$40*H52</f>
        <v>0.3</v>
      </c>
      <c r="I53" s="101">
        <f>I$40*I52</f>
        <v>0.3</v>
      </c>
      <c r="J53" s="180"/>
      <c r="K53" s="160"/>
      <c r="L53" s="160"/>
      <c r="M53" s="160"/>
      <c r="N53" s="31"/>
      <c r="O53" s="160"/>
      <c r="P53" s="101"/>
      <c r="Q53" s="150">
        <f>SQRT(SUMSQ(D53,G53))</f>
        <v>1.5297058540778354</v>
      </c>
      <c r="R53" s="173">
        <f>SQRT(SUMSQ(E53,H53))</f>
        <v>1.5297058540778354</v>
      </c>
      <c r="S53" s="151">
        <f>SQRT(SUMSQ(F53,I53))</f>
        <v>1.5297058540778354</v>
      </c>
      <c r="T53" s="102"/>
      <c r="U53" s="49" t="s">
        <v>61</v>
      </c>
    </row>
    <row r="54" spans="1:21">
      <c r="A54" s="33"/>
      <c r="B54" s="23"/>
      <c r="C54" s="87"/>
      <c r="D54" s="34"/>
      <c r="E54" s="35"/>
      <c r="F54" s="131"/>
      <c r="G54" s="34"/>
      <c r="H54" s="35"/>
      <c r="I54" s="131"/>
      <c r="J54" s="181"/>
      <c r="K54" s="35"/>
      <c r="L54" s="35"/>
      <c r="M54" s="35"/>
      <c r="N54" s="34"/>
      <c r="O54" s="35"/>
      <c r="P54" s="131"/>
      <c r="Q54" s="138"/>
      <c r="R54" s="28"/>
      <c r="S54" s="139"/>
      <c r="T54" s="100"/>
      <c r="U54" s="49"/>
    </row>
    <row r="55" spans="1:21">
      <c r="A55" s="33"/>
      <c r="B55" s="23"/>
      <c r="C55" s="87"/>
      <c r="D55" s="34"/>
      <c r="E55" s="35"/>
      <c r="F55" s="131"/>
      <c r="G55" s="34"/>
      <c r="H55" s="35"/>
      <c r="I55" s="131"/>
      <c r="J55" s="181"/>
      <c r="K55" s="35"/>
      <c r="L55" s="35"/>
      <c r="M55" s="35"/>
      <c r="N55" s="34"/>
      <c r="O55" s="35"/>
      <c r="P55" s="131"/>
      <c r="Q55" s="138"/>
      <c r="R55" s="28"/>
      <c r="S55" s="139"/>
      <c r="T55" s="100"/>
      <c r="U55" s="49"/>
    </row>
    <row r="56" spans="1:21">
      <c r="A56" s="29" t="s">
        <v>117</v>
      </c>
      <c r="B56" s="30" t="s">
        <v>5</v>
      </c>
      <c r="C56" s="98"/>
      <c r="D56" s="31">
        <v>1</v>
      </c>
      <c r="E56" s="160">
        <v>1</v>
      </c>
      <c r="F56" s="101">
        <v>1</v>
      </c>
      <c r="G56" s="31">
        <v>1</v>
      </c>
      <c r="H56" s="160">
        <v>1</v>
      </c>
      <c r="I56" s="101">
        <v>1</v>
      </c>
      <c r="J56" s="180"/>
      <c r="K56" s="160"/>
      <c r="L56" s="160"/>
      <c r="M56" s="160"/>
      <c r="N56" s="31"/>
      <c r="O56" s="160"/>
      <c r="P56" s="101"/>
      <c r="Q56" s="41"/>
      <c r="R56" s="164"/>
      <c r="S56" s="142"/>
      <c r="T56" s="101"/>
      <c r="U56" s="49" t="s">
        <v>28</v>
      </c>
    </row>
    <row r="57" spans="1:21">
      <c r="A57" s="32" t="s">
        <v>118</v>
      </c>
      <c r="B57" s="30" t="s">
        <v>4</v>
      </c>
      <c r="C57" s="98"/>
      <c r="D57" s="31">
        <f>D$38*D56</f>
        <v>1.5</v>
      </c>
      <c r="E57" s="160">
        <f>E$38*E56</f>
        <v>1.5</v>
      </c>
      <c r="F57" s="101">
        <f>F$38*F56</f>
        <v>1.5</v>
      </c>
      <c r="G57" s="31">
        <f>G$40*G56</f>
        <v>0.3</v>
      </c>
      <c r="H57" s="160">
        <f>H$40*H56</f>
        <v>0.3</v>
      </c>
      <c r="I57" s="101">
        <f>I$40*I56</f>
        <v>0.3</v>
      </c>
      <c r="J57" s="180"/>
      <c r="K57" s="160"/>
      <c r="L57" s="160"/>
      <c r="M57" s="160"/>
      <c r="N57" s="31"/>
      <c r="O57" s="160"/>
      <c r="P57" s="101"/>
      <c r="Q57" s="150">
        <f>SQRT(SUMSQ(D57,G57))</f>
        <v>1.5297058540778354</v>
      </c>
      <c r="R57" s="173">
        <f>SQRT(SUMSQ(E57,H57))</f>
        <v>1.5297058540778354</v>
      </c>
      <c r="S57" s="151">
        <f>SQRT(SUMSQ(F57,I57))</f>
        <v>1.5297058540778354</v>
      </c>
      <c r="T57" s="102"/>
      <c r="U57" s="199" t="s">
        <v>76</v>
      </c>
    </row>
    <row r="58" spans="1:21">
      <c r="A58" s="33"/>
      <c r="B58" s="23"/>
      <c r="C58" s="87"/>
      <c r="D58" s="34"/>
      <c r="E58" s="35"/>
      <c r="F58" s="131"/>
      <c r="G58" s="34"/>
      <c r="H58" s="35"/>
      <c r="I58" s="131"/>
      <c r="J58" s="181"/>
      <c r="K58" s="35"/>
      <c r="L58" s="35"/>
      <c r="M58" s="35"/>
      <c r="N58" s="34"/>
      <c r="O58" s="35"/>
      <c r="P58" s="131"/>
      <c r="Q58" s="138"/>
      <c r="R58" s="28"/>
      <c r="S58" s="139"/>
      <c r="T58" s="100"/>
      <c r="U58" s="49"/>
    </row>
    <row r="59" spans="1:21">
      <c r="A59" s="13"/>
      <c r="B59" s="23"/>
      <c r="C59" s="87"/>
      <c r="D59" s="34"/>
      <c r="E59" s="35"/>
      <c r="F59" s="131"/>
      <c r="G59" s="34"/>
      <c r="H59" s="35"/>
      <c r="I59" s="131"/>
      <c r="J59" s="181"/>
      <c r="K59" s="35"/>
      <c r="L59" s="35"/>
      <c r="M59" s="35"/>
      <c r="N59" s="34"/>
      <c r="O59" s="35"/>
      <c r="P59" s="131"/>
      <c r="Q59" s="138"/>
      <c r="R59" s="28"/>
      <c r="S59" s="139"/>
      <c r="T59" s="100"/>
      <c r="U59" s="49"/>
    </row>
    <row r="60" spans="1:21">
      <c r="A60" s="29" t="s">
        <v>89</v>
      </c>
      <c r="B60" s="30" t="s">
        <v>5</v>
      </c>
      <c r="C60" s="98"/>
      <c r="D60" s="31"/>
      <c r="E60" s="160"/>
      <c r="F60" s="101"/>
      <c r="G60" s="31"/>
      <c r="H60" s="160"/>
      <c r="I60" s="101"/>
      <c r="J60" s="180"/>
      <c r="K60" s="160">
        <v>0</v>
      </c>
      <c r="L60" s="160"/>
      <c r="M60" s="101">
        <v>0</v>
      </c>
      <c r="N60" s="31">
        <v>1</v>
      </c>
      <c r="O60" s="160"/>
      <c r="P60" s="101">
        <v>1</v>
      </c>
      <c r="Q60" s="41"/>
      <c r="R60" s="164"/>
      <c r="S60" s="142"/>
      <c r="T60" s="101"/>
      <c r="U60" s="49" t="s">
        <v>28</v>
      </c>
    </row>
    <row r="61" spans="1:21">
      <c r="A61" s="32" t="s">
        <v>90</v>
      </c>
      <c r="B61" s="30" t="s">
        <v>4</v>
      </c>
      <c r="C61" s="98"/>
      <c r="D61" s="31"/>
      <c r="E61" s="160"/>
      <c r="F61" s="101"/>
      <c r="G61" s="31"/>
      <c r="H61" s="160"/>
      <c r="I61" s="101"/>
      <c r="J61" s="180"/>
      <c r="K61" s="160">
        <f>K$38*K60</f>
        <v>0</v>
      </c>
      <c r="L61" s="160"/>
      <c r="M61" s="101">
        <f>M$38*M60</f>
        <v>0</v>
      </c>
      <c r="N61" s="31">
        <f>N$41*N60</f>
        <v>0.3</v>
      </c>
      <c r="O61" s="160"/>
      <c r="P61" s="101">
        <f>P$41*P60</f>
        <v>0.3</v>
      </c>
      <c r="Q61" s="150">
        <f>SQRT(SUMSQ(K61,N61))</f>
        <v>0.3</v>
      </c>
      <c r="R61" s="173"/>
      <c r="S61" s="151">
        <f>SQRT(SUMSQ(M61,P61))</f>
        <v>0.3</v>
      </c>
      <c r="T61" s="102"/>
      <c r="U61" s="49" t="s">
        <v>39</v>
      </c>
    </row>
    <row r="62" spans="1:21">
      <c r="A62" s="33"/>
      <c r="B62" s="23"/>
      <c r="C62" s="87"/>
      <c r="D62" s="34"/>
      <c r="E62" s="35"/>
      <c r="F62" s="131"/>
      <c r="G62" s="34"/>
      <c r="H62" s="35"/>
      <c r="I62" s="131"/>
      <c r="J62" s="181"/>
      <c r="K62" s="35"/>
      <c r="L62" s="35"/>
      <c r="M62" s="131"/>
      <c r="N62" s="34"/>
      <c r="O62" s="35"/>
      <c r="P62" s="131"/>
      <c r="Q62" s="138"/>
      <c r="R62" s="28"/>
      <c r="S62" s="139"/>
      <c r="T62" s="100"/>
      <c r="U62" s="49"/>
    </row>
    <row r="63" spans="1:21">
      <c r="A63" s="33"/>
      <c r="B63" s="23"/>
      <c r="C63" s="87"/>
      <c r="D63" s="34"/>
      <c r="E63" s="35"/>
      <c r="F63" s="131"/>
      <c r="G63" s="34"/>
      <c r="H63" s="35"/>
      <c r="I63" s="131"/>
      <c r="J63" s="181"/>
      <c r="K63" s="35"/>
      <c r="L63" s="35"/>
      <c r="M63" s="131"/>
      <c r="N63" s="34"/>
      <c r="O63" s="35"/>
      <c r="P63" s="131"/>
      <c r="Q63" s="138"/>
      <c r="R63" s="28"/>
      <c r="S63" s="139"/>
      <c r="T63" s="100"/>
      <c r="U63" s="49"/>
    </row>
    <row r="64" spans="1:21">
      <c r="A64" s="29" t="s">
        <v>91</v>
      </c>
      <c r="B64" s="30" t="s">
        <v>5</v>
      </c>
      <c r="C64" s="98"/>
      <c r="D64" s="31"/>
      <c r="E64" s="160"/>
      <c r="F64" s="101"/>
      <c r="G64" s="31"/>
      <c r="H64" s="160"/>
      <c r="I64" s="101"/>
      <c r="J64" s="180"/>
      <c r="K64" s="160">
        <v>1</v>
      </c>
      <c r="L64" s="160"/>
      <c r="M64" s="101">
        <v>1</v>
      </c>
      <c r="N64" s="31">
        <v>1</v>
      </c>
      <c r="O64" s="160"/>
      <c r="P64" s="101">
        <v>1</v>
      </c>
      <c r="Q64" s="41"/>
      <c r="R64" s="164"/>
      <c r="S64" s="142"/>
      <c r="T64" s="101"/>
      <c r="U64" s="49" t="s">
        <v>28</v>
      </c>
    </row>
    <row r="65" spans="1:21">
      <c r="A65" s="32" t="s">
        <v>92</v>
      </c>
      <c r="B65" s="30" t="s">
        <v>4</v>
      </c>
      <c r="C65" s="98"/>
      <c r="D65" s="31"/>
      <c r="E65" s="160"/>
      <c r="F65" s="101"/>
      <c r="G65" s="31"/>
      <c r="H65" s="160"/>
      <c r="I65" s="101"/>
      <c r="J65" s="180"/>
      <c r="K65" s="160">
        <f>K$38*K64</f>
        <v>1.5</v>
      </c>
      <c r="L65" s="160"/>
      <c r="M65" s="101">
        <f>M$38*M64</f>
        <v>1.5</v>
      </c>
      <c r="N65" s="31">
        <f>N$41*N64</f>
        <v>0.3</v>
      </c>
      <c r="O65" s="160"/>
      <c r="P65" s="101">
        <f>P$41*P64</f>
        <v>0.3</v>
      </c>
      <c r="Q65" s="150">
        <f>SQRT(SUMSQ(K65,N65))</f>
        <v>1.5297058540778354</v>
      </c>
      <c r="R65" s="173"/>
      <c r="S65" s="151">
        <f>SQRT(SUMSQ(M65,P65))</f>
        <v>1.5297058540778354</v>
      </c>
      <c r="T65" s="102"/>
      <c r="U65" s="49" t="s">
        <v>40</v>
      </c>
    </row>
    <row r="66" spans="1:21">
      <c r="A66" s="33"/>
      <c r="B66" s="23"/>
      <c r="C66" s="87"/>
      <c r="D66" s="34"/>
      <c r="E66" s="35"/>
      <c r="F66" s="131"/>
      <c r="G66" s="34"/>
      <c r="H66" s="35"/>
      <c r="I66" s="131"/>
      <c r="J66" s="181"/>
      <c r="K66" s="35"/>
      <c r="L66" s="35"/>
      <c r="M66" s="131"/>
      <c r="N66" s="34"/>
      <c r="O66" s="35"/>
      <c r="P66" s="131"/>
      <c r="Q66" s="138"/>
      <c r="R66" s="28"/>
      <c r="S66" s="139"/>
      <c r="T66" s="100"/>
      <c r="U66" s="49"/>
    </row>
    <row r="67" spans="1:21">
      <c r="A67" s="33"/>
      <c r="B67" s="23"/>
      <c r="C67" s="87"/>
      <c r="D67" s="34"/>
      <c r="E67" s="35"/>
      <c r="F67" s="131"/>
      <c r="G67" s="34"/>
      <c r="H67" s="35"/>
      <c r="I67" s="131"/>
      <c r="J67" s="181"/>
      <c r="K67" s="35"/>
      <c r="L67" s="35"/>
      <c r="M67" s="131"/>
      <c r="N67" s="34"/>
      <c r="O67" s="35"/>
      <c r="P67" s="131"/>
      <c r="Q67" s="138"/>
      <c r="R67" s="28"/>
      <c r="S67" s="139"/>
      <c r="T67" s="100"/>
      <c r="U67" s="49"/>
    </row>
    <row r="68" spans="1:21">
      <c r="A68" s="29" t="s">
        <v>119</v>
      </c>
      <c r="B68" s="30" t="s">
        <v>5</v>
      </c>
      <c r="C68" s="98"/>
      <c r="D68" s="31"/>
      <c r="E68" s="160"/>
      <c r="F68" s="101"/>
      <c r="G68" s="31"/>
      <c r="H68" s="160"/>
      <c r="I68" s="101"/>
      <c r="J68" s="180"/>
      <c r="K68" s="160">
        <v>1</v>
      </c>
      <c r="L68" s="160"/>
      <c r="M68" s="101">
        <v>1</v>
      </c>
      <c r="N68" s="31">
        <v>1</v>
      </c>
      <c r="O68" s="160"/>
      <c r="P68" s="101">
        <v>1</v>
      </c>
      <c r="Q68" s="41"/>
      <c r="R68" s="164"/>
      <c r="S68" s="142"/>
      <c r="T68" s="101"/>
      <c r="U68" s="49" t="s">
        <v>28</v>
      </c>
    </row>
    <row r="69" spans="1:21">
      <c r="A69" s="32" t="s">
        <v>120</v>
      </c>
      <c r="B69" s="30" t="s">
        <v>4</v>
      </c>
      <c r="C69" s="98"/>
      <c r="D69" s="31"/>
      <c r="E69" s="160"/>
      <c r="F69" s="101"/>
      <c r="G69" s="31"/>
      <c r="H69" s="160"/>
      <c r="I69" s="101"/>
      <c r="J69" s="180"/>
      <c r="K69" s="160">
        <f>K$38*K68</f>
        <v>1.5</v>
      </c>
      <c r="L69" s="160"/>
      <c r="M69" s="101">
        <f>M$38*M68</f>
        <v>1.5</v>
      </c>
      <c r="N69" s="31">
        <f>N$41*N68</f>
        <v>0.3</v>
      </c>
      <c r="O69" s="160"/>
      <c r="P69" s="101">
        <f>P$41*P68</f>
        <v>0.3</v>
      </c>
      <c r="Q69" s="150">
        <f>SQRT(SUMSQ(K69,N69))</f>
        <v>1.5297058540778354</v>
      </c>
      <c r="R69" s="173"/>
      <c r="S69" s="151">
        <f>SQRT(SUMSQ(M69,P69))</f>
        <v>1.5297058540778354</v>
      </c>
      <c r="T69" s="102"/>
      <c r="U69" s="199" t="s">
        <v>108</v>
      </c>
    </row>
    <row r="70" spans="1:21">
      <c r="A70" s="219"/>
      <c r="B70" s="23"/>
      <c r="C70" s="87"/>
      <c r="D70" s="34"/>
      <c r="E70" s="35"/>
      <c r="F70" s="131"/>
      <c r="G70" s="34"/>
      <c r="H70" s="35"/>
      <c r="I70" s="131"/>
      <c r="J70" s="181"/>
      <c r="K70" s="35"/>
      <c r="L70" s="35"/>
      <c r="M70" s="131"/>
      <c r="N70" s="34"/>
      <c r="O70" s="35"/>
      <c r="P70" s="131"/>
      <c r="Q70" s="138"/>
      <c r="R70" s="28"/>
      <c r="S70" s="139"/>
      <c r="T70" s="100"/>
      <c r="U70" s="199"/>
    </row>
    <row r="71" spans="1:21">
      <c r="A71" s="33"/>
      <c r="B71" s="23"/>
      <c r="C71" s="87"/>
      <c r="D71" s="34"/>
      <c r="E71" s="35"/>
      <c r="F71" s="131"/>
      <c r="G71" s="34"/>
      <c r="H71" s="35"/>
      <c r="I71" s="131"/>
      <c r="J71" s="181"/>
      <c r="K71" s="35"/>
      <c r="L71" s="35"/>
      <c r="M71" s="131"/>
      <c r="N71" s="34"/>
      <c r="O71" s="35"/>
      <c r="P71" s="131"/>
      <c r="Q71" s="138"/>
      <c r="R71" s="28"/>
      <c r="S71" s="139"/>
      <c r="T71" s="100"/>
      <c r="U71" s="49"/>
    </row>
    <row r="72" spans="1:21">
      <c r="A72" s="29" t="s">
        <v>122</v>
      </c>
      <c r="B72" s="30" t="s">
        <v>5</v>
      </c>
      <c r="C72" s="98"/>
      <c r="D72" s="31"/>
      <c r="E72" s="160"/>
      <c r="F72" s="101"/>
      <c r="G72" s="31"/>
      <c r="H72" s="160"/>
      <c r="I72" s="101"/>
      <c r="J72" s="180"/>
      <c r="K72" s="160">
        <v>1</v>
      </c>
      <c r="L72" s="160"/>
      <c r="M72" s="101">
        <v>1</v>
      </c>
      <c r="N72" s="31">
        <v>1</v>
      </c>
      <c r="O72" s="160"/>
      <c r="P72" s="101">
        <v>1</v>
      </c>
      <c r="Q72" s="41"/>
      <c r="R72" s="164"/>
      <c r="S72" s="142"/>
      <c r="T72" s="101"/>
      <c r="U72" s="49" t="s">
        <v>28</v>
      </c>
    </row>
    <row r="73" spans="1:21">
      <c r="A73" s="32" t="s">
        <v>123</v>
      </c>
      <c r="B73" s="30" t="s">
        <v>4</v>
      </c>
      <c r="C73" s="98"/>
      <c r="D73" s="31"/>
      <c r="E73" s="160"/>
      <c r="F73" s="101"/>
      <c r="G73" s="31"/>
      <c r="H73" s="160"/>
      <c r="I73" s="101"/>
      <c r="J73" s="180"/>
      <c r="K73" s="160">
        <f>K$38*K72</f>
        <v>1.5</v>
      </c>
      <c r="L73" s="160"/>
      <c r="M73" s="101">
        <f>M$38*M72</f>
        <v>1.5</v>
      </c>
      <c r="N73" s="31">
        <f>N$41*N72</f>
        <v>0.3</v>
      </c>
      <c r="O73" s="160"/>
      <c r="P73" s="101">
        <f>P$41*P72</f>
        <v>0.3</v>
      </c>
      <c r="Q73" s="150">
        <f>SQRT(SUMSQ(K73,N73))</f>
        <v>1.5297058540778354</v>
      </c>
      <c r="R73" s="173"/>
      <c r="S73" s="151">
        <f>SQRT(SUMSQ(M73,P73))</f>
        <v>1.5297058540778354</v>
      </c>
      <c r="T73" s="102"/>
      <c r="U73" s="199" t="s">
        <v>108</v>
      </c>
    </row>
    <row r="74" spans="1:21">
      <c r="A74" s="219"/>
      <c r="B74" s="23"/>
      <c r="C74" s="87"/>
      <c r="D74" s="34"/>
      <c r="E74" s="35"/>
      <c r="F74" s="131"/>
      <c r="G74" s="34"/>
      <c r="H74" s="35"/>
      <c r="I74" s="131"/>
      <c r="J74" s="181"/>
      <c r="K74" s="35"/>
      <c r="L74" s="35"/>
      <c r="M74" s="131"/>
      <c r="N74" s="34"/>
      <c r="O74" s="35"/>
      <c r="P74" s="131"/>
      <c r="Q74" s="138"/>
      <c r="R74" s="28"/>
      <c r="S74" s="139"/>
      <c r="T74" s="100"/>
      <c r="U74" s="199"/>
    </row>
    <row r="75" spans="1:21">
      <c r="A75" s="33"/>
      <c r="B75" s="23"/>
      <c r="C75" s="87"/>
      <c r="D75" s="34"/>
      <c r="E75" s="35"/>
      <c r="F75" s="131"/>
      <c r="G75" s="34"/>
      <c r="H75" s="35"/>
      <c r="I75" s="131"/>
      <c r="J75" s="181"/>
      <c r="K75" s="35"/>
      <c r="L75" s="35"/>
      <c r="M75" s="131"/>
      <c r="N75" s="34"/>
      <c r="O75" s="35"/>
      <c r="P75" s="131"/>
      <c r="Q75" s="138"/>
      <c r="R75" s="28"/>
      <c r="S75" s="139"/>
      <c r="T75" s="100"/>
      <c r="U75" s="49"/>
    </row>
    <row r="76" spans="1:21">
      <c r="A76" s="29" t="s">
        <v>70</v>
      </c>
      <c r="B76" s="30" t="s">
        <v>5</v>
      </c>
      <c r="C76" s="98"/>
      <c r="D76" s="31"/>
      <c r="E76" s="160"/>
      <c r="F76" s="101"/>
      <c r="G76" s="31"/>
      <c r="H76" s="160"/>
      <c r="I76" s="101"/>
      <c r="J76" s="180"/>
      <c r="K76" s="160">
        <v>1</v>
      </c>
      <c r="L76" s="160"/>
      <c r="M76" s="101">
        <v>1</v>
      </c>
      <c r="N76" s="31">
        <v>1</v>
      </c>
      <c r="O76" s="160"/>
      <c r="P76" s="101">
        <v>1</v>
      </c>
      <c r="Q76" s="41"/>
      <c r="R76" s="164"/>
      <c r="S76" s="142"/>
      <c r="T76" s="101"/>
      <c r="U76" s="49" t="s">
        <v>28</v>
      </c>
    </row>
    <row r="77" spans="1:21">
      <c r="A77" s="32" t="s">
        <v>71</v>
      </c>
      <c r="B77" s="30" t="s">
        <v>4</v>
      </c>
      <c r="C77" s="98"/>
      <c r="D77" s="31"/>
      <c r="E77" s="160"/>
      <c r="F77" s="101"/>
      <c r="G77" s="31"/>
      <c r="H77" s="160"/>
      <c r="I77" s="101"/>
      <c r="J77" s="180"/>
      <c r="K77" s="160">
        <f>K$38*K76</f>
        <v>1.5</v>
      </c>
      <c r="L77" s="160"/>
      <c r="M77" s="101">
        <f>M$38*M76</f>
        <v>1.5</v>
      </c>
      <c r="N77" s="31">
        <f>N$41*N76</f>
        <v>0.3</v>
      </c>
      <c r="O77" s="160"/>
      <c r="P77" s="101">
        <f>P$41*P76</f>
        <v>0.3</v>
      </c>
      <c r="Q77" s="150">
        <f>SQRT(SUMSQ(K77,N77))</f>
        <v>1.5297058540778354</v>
      </c>
      <c r="R77" s="173"/>
      <c r="S77" s="151">
        <f>SQRT(SUMSQ(M77,P77))</f>
        <v>1.5297058540778354</v>
      </c>
      <c r="T77" s="102"/>
      <c r="U77" s="199" t="s">
        <v>108</v>
      </c>
    </row>
    <row r="78" spans="1:21" ht="13.5" thickBot="1">
      <c r="A78" s="72"/>
      <c r="B78" s="65"/>
      <c r="C78" s="99"/>
      <c r="D78" s="59"/>
      <c r="E78" s="161"/>
      <c r="F78" s="132"/>
      <c r="G78" s="59"/>
      <c r="H78" s="161"/>
      <c r="I78" s="132"/>
      <c r="J78" s="182"/>
      <c r="K78" s="161"/>
      <c r="L78" s="161"/>
      <c r="M78" s="132"/>
      <c r="N78" s="59"/>
      <c r="O78" s="161"/>
      <c r="P78" s="132"/>
      <c r="Q78" s="135"/>
      <c r="R78" s="174"/>
      <c r="S78" s="103"/>
      <c r="T78" s="103"/>
      <c r="U78" s="60"/>
    </row>
    <row r="79" spans="1:21">
      <c r="B79" s="23"/>
      <c r="C79" s="23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6"/>
      <c r="R79" s="36"/>
      <c r="S79" s="36"/>
      <c r="T79" s="36"/>
      <c r="U79" s="36"/>
    </row>
    <row r="80" spans="1:21" ht="13.5" thickBot="1">
      <c r="A80" s="177"/>
    </row>
    <row r="81" spans="1:21">
      <c r="A81" s="8" t="s">
        <v>25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38"/>
      <c r="R81" s="38"/>
      <c r="S81" s="38"/>
      <c r="T81" s="38"/>
      <c r="U81" s="12" t="s">
        <v>0</v>
      </c>
    </row>
    <row r="82" spans="1:21">
      <c r="A82" s="81" t="s">
        <v>136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23"/>
      <c r="R82" s="23"/>
      <c r="S82" s="23"/>
      <c r="T82" s="23"/>
      <c r="U82" s="96"/>
    </row>
    <row r="83" spans="1:21">
      <c r="A83" s="81" t="s">
        <v>139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23"/>
      <c r="R83" s="23"/>
      <c r="S83" s="23"/>
      <c r="T83" s="23"/>
      <c r="U83" s="96"/>
    </row>
    <row r="84" spans="1:21">
      <c r="A84" s="81" t="s">
        <v>138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23"/>
      <c r="R84" s="23"/>
      <c r="S84" s="23"/>
      <c r="T84" s="23"/>
      <c r="U84" s="96"/>
    </row>
    <row r="85" spans="1:21" ht="13.5" thickBot="1">
      <c r="A85" s="81" t="s">
        <v>109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23"/>
      <c r="R85" s="23"/>
      <c r="S85" s="23"/>
      <c r="T85" s="23"/>
      <c r="U85" s="96"/>
    </row>
    <row r="86" spans="1:21">
      <c r="A86" s="8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38"/>
      <c r="R86" s="38"/>
      <c r="S86" s="38"/>
      <c r="T86" s="38"/>
      <c r="U86" s="48"/>
    </row>
    <row r="87" spans="1:21" ht="13.5" thickBot="1">
      <c r="Q87" s="37"/>
      <c r="R87" s="37"/>
      <c r="S87" s="37"/>
      <c r="T87" s="37"/>
    </row>
    <row r="88" spans="1:21">
      <c r="A88" s="8" t="s">
        <v>26</v>
      </c>
      <c r="B88" s="54"/>
      <c r="C88" s="88" t="s">
        <v>31</v>
      </c>
      <c r="D88" s="225" t="s">
        <v>51</v>
      </c>
      <c r="E88" s="226"/>
      <c r="F88" s="227"/>
      <c r="G88" s="225" t="s">
        <v>52</v>
      </c>
      <c r="H88" s="226"/>
      <c r="I88" s="227"/>
      <c r="J88" s="88" t="s">
        <v>31</v>
      </c>
      <c r="K88" s="226" t="s">
        <v>53</v>
      </c>
      <c r="L88" s="226"/>
      <c r="M88" s="227"/>
      <c r="N88" s="225" t="s">
        <v>54</v>
      </c>
      <c r="O88" s="226"/>
      <c r="P88" s="227"/>
      <c r="Q88" s="11"/>
      <c r="R88" s="11"/>
      <c r="S88" s="11"/>
      <c r="T88" s="11"/>
      <c r="U88" s="12" t="s">
        <v>0</v>
      </c>
    </row>
    <row r="89" spans="1:21">
      <c r="A89" s="25"/>
      <c r="B89" s="14"/>
      <c r="C89" s="14"/>
      <c r="D89" s="15" t="s">
        <v>43</v>
      </c>
      <c r="E89" s="16" t="s">
        <v>44</v>
      </c>
      <c r="F89" s="95" t="s">
        <v>50</v>
      </c>
      <c r="G89" s="15" t="s">
        <v>43</v>
      </c>
      <c r="H89" s="16" t="s">
        <v>44</v>
      </c>
      <c r="I89" s="95" t="s">
        <v>50</v>
      </c>
      <c r="J89" s="179"/>
      <c r="K89" s="16" t="s">
        <v>43</v>
      </c>
      <c r="L89" s="16" t="s">
        <v>44</v>
      </c>
      <c r="M89" s="95" t="s">
        <v>50</v>
      </c>
      <c r="N89" s="15" t="s">
        <v>43</v>
      </c>
      <c r="O89" s="16" t="s">
        <v>44</v>
      </c>
      <c r="P89" s="95" t="s">
        <v>50</v>
      </c>
      <c r="U89" s="96"/>
    </row>
    <row r="90" spans="1:21">
      <c r="A90" s="13"/>
      <c r="B90" s="14"/>
      <c r="C90" s="14"/>
      <c r="D90" s="15"/>
      <c r="E90" s="16"/>
      <c r="F90" s="14"/>
      <c r="G90" s="15"/>
      <c r="H90" s="16"/>
      <c r="I90" s="14"/>
      <c r="J90" s="76"/>
      <c r="K90" s="16"/>
      <c r="L90" s="16"/>
      <c r="M90" s="16"/>
      <c r="N90" s="15"/>
      <c r="O90" s="16"/>
      <c r="P90" s="14"/>
      <c r="U90" s="45"/>
    </row>
    <row r="91" spans="1:21">
      <c r="A91" s="18" t="s">
        <v>36</v>
      </c>
      <c r="B91" s="19" t="s">
        <v>2</v>
      </c>
      <c r="C91" s="19"/>
      <c r="D91" s="136">
        <f>D7</f>
        <v>-98</v>
      </c>
      <c r="E91" s="162">
        <f>E7</f>
        <v>-98</v>
      </c>
      <c r="F91" s="137">
        <f>F7</f>
        <v>-98</v>
      </c>
      <c r="G91" s="136"/>
      <c r="H91" s="162"/>
      <c r="I91" s="137"/>
      <c r="J91" s="86"/>
      <c r="K91" s="162">
        <v>-98</v>
      </c>
      <c r="L91" s="162">
        <f>L7</f>
        <v>-98</v>
      </c>
      <c r="M91" s="137">
        <f>M7</f>
        <v>-98</v>
      </c>
      <c r="N91" s="136"/>
      <c r="O91" s="162"/>
      <c r="P91" s="137"/>
      <c r="U91" s="47"/>
    </row>
    <row r="92" spans="1:21">
      <c r="A92" s="18" t="s">
        <v>3</v>
      </c>
      <c r="B92" s="19" t="s">
        <v>4</v>
      </c>
      <c r="C92" s="19"/>
      <c r="D92" s="69"/>
      <c r="E92" s="17"/>
      <c r="F92" s="19"/>
      <c r="G92" s="120">
        <f>G8</f>
        <v>14</v>
      </c>
      <c r="H92" s="21">
        <f>H8</f>
        <v>14</v>
      </c>
      <c r="I92" s="114">
        <f>I8</f>
        <v>14</v>
      </c>
      <c r="J92" s="183"/>
      <c r="K92" s="17"/>
      <c r="L92" s="17"/>
      <c r="M92" s="19"/>
      <c r="N92" s="39">
        <f>N8</f>
        <v>-4</v>
      </c>
      <c r="O92" s="208">
        <f>O8</f>
        <v>-99</v>
      </c>
      <c r="P92" s="114">
        <f>P8</f>
        <v>12</v>
      </c>
      <c r="U92" s="47"/>
    </row>
    <row r="93" spans="1:21">
      <c r="A93" s="188" t="s">
        <v>66</v>
      </c>
      <c r="B93" s="19" t="s">
        <v>37</v>
      </c>
      <c r="C93" s="86">
        <f>C10</f>
        <v>-140</v>
      </c>
      <c r="D93" s="69"/>
      <c r="E93" s="17"/>
      <c r="F93" s="19"/>
      <c r="G93" s="120"/>
      <c r="H93" s="21"/>
      <c r="I93" s="114"/>
      <c r="J93" s="86">
        <f>J10</f>
        <v>-137</v>
      </c>
      <c r="K93" s="17"/>
      <c r="L93" s="17"/>
      <c r="M93" s="19"/>
      <c r="N93" s="120"/>
      <c r="O93" s="21"/>
      <c r="P93" s="114"/>
      <c r="U93" s="47"/>
    </row>
    <row r="94" spans="1:21">
      <c r="A94" t="s">
        <v>62</v>
      </c>
      <c r="B94" s="19" t="s">
        <v>67</v>
      </c>
      <c r="C94" s="137">
        <f>C11</f>
        <v>50</v>
      </c>
      <c r="D94" s="69"/>
      <c r="E94" s="17"/>
      <c r="F94" s="19"/>
      <c r="G94" s="120"/>
      <c r="H94" s="21"/>
      <c r="I94" s="114"/>
      <c r="J94" s="86">
        <f>J11</f>
        <v>50</v>
      </c>
      <c r="K94" s="17"/>
      <c r="L94" s="17"/>
      <c r="M94" s="19"/>
      <c r="N94" s="120"/>
      <c r="O94" s="21"/>
      <c r="P94" s="114"/>
      <c r="U94" s="47"/>
    </row>
    <row r="95" spans="1:21">
      <c r="A95" t="s">
        <v>63</v>
      </c>
      <c r="B95" s="19" t="s">
        <v>67</v>
      </c>
      <c r="C95" s="137">
        <f>C12</f>
        <v>48</v>
      </c>
      <c r="D95" s="69"/>
      <c r="E95" s="17"/>
      <c r="F95" s="19"/>
      <c r="G95" s="120"/>
      <c r="H95" s="21"/>
      <c r="I95" s="114"/>
      <c r="J95" s="86">
        <f>J12</f>
        <v>48</v>
      </c>
      <c r="K95" s="17"/>
      <c r="L95" s="17"/>
      <c r="M95" s="19"/>
      <c r="N95" s="120"/>
      <c r="O95" s="21"/>
      <c r="P95" s="114"/>
      <c r="U95" s="47"/>
    </row>
    <row r="96" spans="1:21">
      <c r="A96" t="s">
        <v>64</v>
      </c>
      <c r="B96" s="19" t="s">
        <v>67</v>
      </c>
      <c r="C96" s="137">
        <f>C13</f>
        <v>44</v>
      </c>
      <c r="D96" s="69"/>
      <c r="E96" s="17"/>
      <c r="F96" s="19"/>
      <c r="G96" s="120"/>
      <c r="H96" s="21"/>
      <c r="I96" s="114"/>
      <c r="J96" s="86">
        <f>J13</f>
        <v>44</v>
      </c>
      <c r="K96" s="17"/>
      <c r="L96" s="17"/>
      <c r="M96" s="19"/>
      <c r="N96" s="120"/>
      <c r="O96" s="21"/>
      <c r="P96" s="114"/>
      <c r="U96" s="47"/>
    </row>
    <row r="97" spans="1:21">
      <c r="A97" t="s">
        <v>65</v>
      </c>
      <c r="B97" s="19" t="s">
        <v>67</v>
      </c>
      <c r="C97" s="137">
        <f>C14</f>
        <v>50</v>
      </c>
      <c r="D97" s="69"/>
      <c r="E97" s="17"/>
      <c r="F97" s="19"/>
      <c r="G97" s="120"/>
      <c r="H97" s="21"/>
      <c r="I97" s="114"/>
      <c r="J97" s="86">
        <f>J14</f>
        <v>50</v>
      </c>
      <c r="K97" s="17"/>
      <c r="L97" s="17"/>
      <c r="M97" s="19"/>
      <c r="N97" s="120"/>
      <c r="O97" s="21"/>
      <c r="P97" s="114"/>
      <c r="U97" s="47"/>
    </row>
    <row r="98" spans="1:21">
      <c r="A98" s="18"/>
      <c r="B98" s="19"/>
      <c r="C98" s="19"/>
      <c r="D98" s="69"/>
      <c r="E98" s="17"/>
      <c r="F98" s="19"/>
      <c r="G98" s="120"/>
      <c r="H98" s="21"/>
      <c r="I98" s="114"/>
      <c r="J98" s="19"/>
      <c r="K98" s="17"/>
      <c r="L98" s="17"/>
      <c r="M98" s="19"/>
      <c r="N98" s="120"/>
      <c r="O98" s="21"/>
      <c r="P98" s="114"/>
      <c r="U98" s="45"/>
    </row>
    <row r="99" spans="1:21">
      <c r="A99" s="18" t="s">
        <v>10</v>
      </c>
      <c r="B99" s="19" t="s">
        <v>4</v>
      </c>
      <c r="C99" s="109">
        <v>0</v>
      </c>
      <c r="D99" s="117">
        <v>0</v>
      </c>
      <c r="E99" s="159">
        <v>0</v>
      </c>
      <c r="F99" s="118">
        <v>0</v>
      </c>
      <c r="G99" s="117">
        <v>0</v>
      </c>
      <c r="H99" s="159">
        <v>0</v>
      </c>
      <c r="I99" s="118">
        <v>1.55</v>
      </c>
      <c r="J99" s="109">
        <v>0</v>
      </c>
      <c r="K99" s="159">
        <v>-1.9</v>
      </c>
      <c r="L99" s="159">
        <v>0</v>
      </c>
      <c r="M99" s="118">
        <v>0</v>
      </c>
      <c r="N99" s="211">
        <v>0.35</v>
      </c>
      <c r="O99" s="212">
        <v>1.6</v>
      </c>
      <c r="P99" s="118">
        <v>1.55</v>
      </c>
      <c r="U99" s="20" t="s">
        <v>8</v>
      </c>
    </row>
    <row r="100" spans="1:21">
      <c r="A100" s="18" t="s">
        <v>9</v>
      </c>
      <c r="B100" s="19" t="s">
        <v>4</v>
      </c>
      <c r="C100" s="82">
        <f>C93+C99</f>
        <v>-140</v>
      </c>
      <c r="D100" s="138">
        <f>D91+D99</f>
        <v>-98</v>
      </c>
      <c r="E100" s="28">
        <f>E91+E99</f>
        <v>-98</v>
      </c>
      <c r="F100" s="139">
        <f>F91+F99</f>
        <v>-98</v>
      </c>
      <c r="G100" s="138">
        <f>G92+G99</f>
        <v>14</v>
      </c>
      <c r="H100" s="28">
        <f>H92+H99</f>
        <v>14</v>
      </c>
      <c r="I100" s="139">
        <f>I92+I99</f>
        <v>15.55</v>
      </c>
      <c r="J100" s="82">
        <f>J93+J99</f>
        <v>-137</v>
      </c>
      <c r="K100" s="28">
        <f>K91+K99</f>
        <v>-99.9</v>
      </c>
      <c r="L100" s="28">
        <f>L91+L99</f>
        <v>-98</v>
      </c>
      <c r="M100" s="139">
        <f>M91+M99</f>
        <v>-98</v>
      </c>
      <c r="N100" s="138">
        <f>N92+N99</f>
        <v>-3.65</v>
      </c>
      <c r="O100" s="213">
        <f>O92+O99</f>
        <v>-97.4</v>
      </c>
      <c r="P100" s="139">
        <f>P92+P99</f>
        <v>13.55</v>
      </c>
      <c r="U100" s="20" t="s">
        <v>12</v>
      </c>
    </row>
    <row r="101" spans="1:21">
      <c r="A101" s="18"/>
      <c r="B101" s="19"/>
      <c r="C101" s="19"/>
      <c r="D101" s="69"/>
      <c r="E101" s="17"/>
      <c r="F101" s="19"/>
      <c r="G101" s="69"/>
      <c r="H101" s="17"/>
      <c r="I101" s="19"/>
      <c r="J101" s="77"/>
      <c r="K101" s="17"/>
      <c r="L101" s="17"/>
      <c r="M101" s="17"/>
      <c r="N101" s="64"/>
      <c r="O101" s="214"/>
      <c r="P101" s="19"/>
      <c r="U101" s="45"/>
    </row>
    <row r="102" spans="1:21">
      <c r="A102" s="40" t="s">
        <v>7</v>
      </c>
      <c r="B102" s="19"/>
      <c r="C102" s="19"/>
      <c r="D102" s="69"/>
      <c r="E102" s="17"/>
      <c r="F102" s="19"/>
      <c r="G102" s="69"/>
      <c r="H102" s="17"/>
      <c r="I102" s="19"/>
      <c r="J102" s="77"/>
      <c r="K102" s="17"/>
      <c r="L102" s="17"/>
      <c r="M102" s="17"/>
      <c r="N102" s="64"/>
      <c r="O102" s="214"/>
      <c r="P102" s="19"/>
      <c r="U102" s="45"/>
    </row>
    <row r="103" spans="1:21">
      <c r="A103" s="18" t="s">
        <v>21</v>
      </c>
      <c r="B103" s="19" t="s">
        <v>56</v>
      </c>
      <c r="C103" s="19"/>
      <c r="D103" s="124">
        <f>(10^12)*(10^-3)*10^(D100/10)</f>
        <v>0.15848931924611098</v>
      </c>
      <c r="E103" s="26">
        <f>(10^12)*(10^-3)*10^(E100/10)</f>
        <v>0.15848931924611098</v>
      </c>
      <c r="F103" s="113">
        <f>(10^12)*(10^-3)*10^(F100/10)</f>
        <v>0.15848931924611098</v>
      </c>
      <c r="G103" s="124">
        <f>(10^12)*(10^-3)*10^((D100+G100)/10)</f>
        <v>3.9810717055349665</v>
      </c>
      <c r="H103" s="26">
        <f>(10^12)*(10^-3)*10^((E100+H100)/10)</f>
        <v>3.9810717055349665</v>
      </c>
      <c r="I103" s="113">
        <f>(10^12)*(10^-3)*10^((F100+I100)/10)</f>
        <v>5.6885293084383974</v>
      </c>
      <c r="J103" s="184"/>
      <c r="K103" s="26"/>
      <c r="L103" s="26"/>
      <c r="M103" s="26"/>
      <c r="N103" s="34"/>
      <c r="O103" s="207"/>
      <c r="P103" s="113"/>
      <c r="U103" s="45"/>
    </row>
    <row r="104" spans="1:21">
      <c r="A104" s="27" t="s">
        <v>57</v>
      </c>
      <c r="B104" s="19" t="s">
        <v>4</v>
      </c>
      <c r="C104" s="19"/>
      <c r="D104" s="69"/>
      <c r="E104" s="17"/>
      <c r="F104" s="19"/>
      <c r="G104" s="138">
        <f>10*LOG10(G103/D103)</f>
        <v>14.000000000000004</v>
      </c>
      <c r="H104" s="28">
        <f>10*LOG10(H103/E103)</f>
        <v>14.000000000000004</v>
      </c>
      <c r="I104" s="139">
        <f>10*LOG10(I103/F103)</f>
        <v>15.549999999999997</v>
      </c>
      <c r="J104" s="82"/>
      <c r="K104" s="28"/>
      <c r="L104" s="28"/>
      <c r="M104" s="28"/>
      <c r="N104" s="138"/>
      <c r="O104" s="213"/>
      <c r="P104" s="139"/>
      <c r="U104" s="20"/>
    </row>
    <row r="105" spans="1:21">
      <c r="A105" s="130" t="s">
        <v>55</v>
      </c>
      <c r="B105" s="19" t="s">
        <v>2</v>
      </c>
      <c r="C105" s="19"/>
      <c r="D105" s="69"/>
      <c r="E105" s="17"/>
      <c r="F105" s="19"/>
      <c r="G105" s="138">
        <f>D100+G100</f>
        <v>-84</v>
      </c>
      <c r="H105" s="28">
        <f>E100+H100</f>
        <v>-84</v>
      </c>
      <c r="I105" s="139">
        <f>F100+I100</f>
        <v>-82.45</v>
      </c>
      <c r="J105" s="82"/>
      <c r="K105" s="28"/>
      <c r="L105" s="28"/>
      <c r="M105" s="28"/>
      <c r="N105" s="138"/>
      <c r="O105" s="213"/>
      <c r="P105" s="139"/>
      <c r="U105" s="20"/>
    </row>
    <row r="106" spans="1:21">
      <c r="A106" s="194" t="s">
        <v>68</v>
      </c>
      <c r="B106" s="19" t="s">
        <v>4</v>
      </c>
      <c r="C106" s="19"/>
      <c r="D106" s="140"/>
      <c r="E106" s="163"/>
      <c r="F106" s="141"/>
      <c r="G106" s="120">
        <f>G105-$C100</f>
        <v>56</v>
      </c>
      <c r="H106" s="21">
        <f>H105-$C100</f>
        <v>56</v>
      </c>
      <c r="I106" s="114">
        <f>I105-$C100</f>
        <v>57.55</v>
      </c>
      <c r="J106" s="185"/>
      <c r="K106" s="163"/>
      <c r="L106" s="163"/>
      <c r="M106" s="163"/>
      <c r="N106" s="138"/>
      <c r="O106" s="213"/>
      <c r="P106" s="19"/>
      <c r="U106" s="20"/>
    </row>
    <row r="107" spans="1:21">
      <c r="A107" t="s">
        <v>114</v>
      </c>
      <c r="B107" s="19" t="s">
        <v>4</v>
      </c>
      <c r="C107" s="19"/>
      <c r="D107" s="140"/>
      <c r="E107" s="163"/>
      <c r="F107" s="141"/>
      <c r="G107" s="120">
        <f>G106-$C97</f>
        <v>6</v>
      </c>
      <c r="H107" s="21">
        <f>H106-$C97</f>
        <v>6</v>
      </c>
      <c r="I107" s="114">
        <f>I106-$C97</f>
        <v>7.5499999999999972</v>
      </c>
      <c r="J107" s="185"/>
      <c r="K107" s="26"/>
      <c r="L107" s="26"/>
      <c r="M107" s="113"/>
      <c r="N107" s="34"/>
      <c r="O107" s="207"/>
      <c r="P107" s="131"/>
      <c r="U107" s="20"/>
    </row>
    <row r="108" spans="1:21">
      <c r="A108" s="18" t="s">
        <v>21</v>
      </c>
      <c r="B108" s="19" t="s">
        <v>38</v>
      </c>
      <c r="C108" s="19"/>
      <c r="D108" s="140"/>
      <c r="E108" s="163"/>
      <c r="F108" s="141"/>
      <c r="G108" s="140"/>
      <c r="H108" s="163"/>
      <c r="I108" s="141"/>
      <c r="J108" s="185"/>
      <c r="K108" s="26">
        <f>(10^12)*(10^-3)*($K5/15)*10^(K100/10)</f>
        <v>0.20465859845615</v>
      </c>
      <c r="L108" s="26">
        <f>(10^12)*(10^-3)*($L5/15)*10^(L100/10)</f>
        <v>0.31697863849222196</v>
      </c>
      <c r="M108" s="113">
        <f>(10^12)*(10^-3)*($M5/15)*10^(M100/10)</f>
        <v>0.31697863849222196</v>
      </c>
      <c r="N108" s="34">
        <f>(10^12)*(10^-3)*($K5/15)*10^((K100+N100)/10)</f>
        <v>8.8314089470662133E-2</v>
      </c>
      <c r="O108" s="207">
        <f>(10^12)*(10^-3)*($L5/15)*10^((L100+O100)/10)</f>
        <v>5.768063006253182E-11</v>
      </c>
      <c r="P108" s="131">
        <f>(10^12)*(10^-3)*($M5/15)*10^((M100+P100)/10)</f>
        <v>7.1784386929000972</v>
      </c>
      <c r="U108" s="20"/>
    </row>
    <row r="109" spans="1:21">
      <c r="A109" s="27" t="s">
        <v>46</v>
      </c>
      <c r="B109" s="19" t="s">
        <v>4</v>
      </c>
      <c r="C109" s="19"/>
      <c r="D109" s="140"/>
      <c r="E109" s="163"/>
      <c r="F109" s="141"/>
      <c r="G109" s="140"/>
      <c r="H109" s="163"/>
      <c r="I109" s="141"/>
      <c r="J109" s="185"/>
      <c r="K109" s="163"/>
      <c r="L109" s="163"/>
      <c r="M109" s="141"/>
      <c r="N109" s="138">
        <f>10*LOG10(N108/K108)</f>
        <v>-3.6500000000000012</v>
      </c>
      <c r="O109" s="213">
        <f>10*LOG10(O108/L108)</f>
        <v>-97.40000000000002</v>
      </c>
      <c r="P109" s="139">
        <f>10*LOG10(P108/M108)</f>
        <v>13.550000000000006</v>
      </c>
      <c r="U109" s="20"/>
    </row>
    <row r="110" spans="1:21">
      <c r="A110" s="130" t="s">
        <v>124</v>
      </c>
      <c r="B110" s="19" t="s">
        <v>37</v>
      </c>
      <c r="C110" s="19"/>
      <c r="D110" s="140"/>
      <c r="E110" s="163"/>
      <c r="F110" s="141"/>
      <c r="G110" s="140"/>
      <c r="H110" s="163"/>
      <c r="I110" s="141"/>
      <c r="J110" s="185"/>
      <c r="K110" s="163"/>
      <c r="L110" s="163"/>
      <c r="M110" s="141"/>
      <c r="N110" s="221">
        <f>K100+N100+10*LOG($K5/15)</f>
        <v>-100.5397000433602</v>
      </c>
      <c r="O110" s="213">
        <f>L100+O100+10*LOG($L5/15)</f>
        <v>-192.38970004336019</v>
      </c>
      <c r="P110" s="139">
        <f>M100+P100+10*LOG($M5/15)</f>
        <v>-81.43970004336019</v>
      </c>
      <c r="U110" s="20"/>
    </row>
    <row r="111" spans="1:21">
      <c r="A111" s="188" t="s">
        <v>156</v>
      </c>
      <c r="B111" s="19" t="s">
        <v>157</v>
      </c>
      <c r="C111" s="19"/>
      <c r="D111" s="140"/>
      <c r="E111" s="163"/>
      <c r="F111" s="141"/>
      <c r="G111" s="140"/>
      <c r="H111" s="163"/>
      <c r="I111" s="141"/>
      <c r="J111" s="185"/>
      <c r="K111" s="163">
        <f>10*LOG((K108+N108)*10^-9)+10*LOG(N9*12)</f>
        <v>-67.464214422632807</v>
      </c>
      <c r="L111" s="163">
        <f t="shared" ref="L111:M111" si="2">10*LOG((L108+O108)*10^-9)+10*LOG(O9*12)</f>
        <v>-67.1221858211143</v>
      </c>
      <c r="M111" s="163">
        <f t="shared" si="2"/>
        <v>-53.384527592591958</v>
      </c>
      <c r="N111" s="221"/>
      <c r="O111" s="213"/>
      <c r="P111" s="139"/>
      <c r="U111" s="20"/>
    </row>
    <row r="112" spans="1:21">
      <c r="A112" s="194" t="s">
        <v>68</v>
      </c>
      <c r="B112" s="19" t="s">
        <v>4</v>
      </c>
      <c r="C112" s="19"/>
      <c r="D112" s="140"/>
      <c r="E112" s="163"/>
      <c r="F112" s="141"/>
      <c r="G112" s="140"/>
      <c r="H112" s="163"/>
      <c r="I112" s="141"/>
      <c r="J112" s="185"/>
      <c r="K112" s="163"/>
      <c r="L112" s="163"/>
      <c r="M112" s="141"/>
      <c r="N112" s="39">
        <f>N110-$J100</f>
        <v>36.460299956639801</v>
      </c>
      <c r="O112" s="208">
        <f>O110-$J100</f>
        <v>-55.389700043360193</v>
      </c>
      <c r="P112" s="114">
        <f>P110-$J100</f>
        <v>55.56029995663981</v>
      </c>
      <c r="U112" s="20"/>
    </row>
    <row r="113" spans="1:21">
      <c r="A113" t="s">
        <v>116</v>
      </c>
      <c r="B113" s="19" t="s">
        <v>4</v>
      </c>
      <c r="C113" s="19"/>
      <c r="D113" s="140"/>
      <c r="E113" s="163"/>
      <c r="F113" s="141"/>
      <c r="G113" s="140"/>
      <c r="H113" s="163"/>
      <c r="I113" s="141"/>
      <c r="J113" s="185"/>
      <c r="K113" s="163"/>
      <c r="L113" s="163"/>
      <c r="M113" s="163"/>
      <c r="N113" s="39">
        <f>N112-$J94</f>
        <v>-13.539700043360199</v>
      </c>
      <c r="O113" s="208">
        <f>O112-$J94</f>
        <v>-105.38970004336019</v>
      </c>
      <c r="P113" s="114">
        <f>P112-$J94</f>
        <v>5.5602999566398097</v>
      </c>
      <c r="U113" s="20"/>
    </row>
    <row r="114" spans="1:21">
      <c r="A114" t="s">
        <v>131</v>
      </c>
      <c r="B114" s="19" t="s">
        <v>4</v>
      </c>
      <c r="C114" s="19"/>
      <c r="D114" s="140"/>
      <c r="E114" s="163"/>
      <c r="F114" s="141"/>
      <c r="G114" s="140"/>
      <c r="H114" s="163"/>
      <c r="I114" s="141"/>
      <c r="J114" s="185"/>
      <c r="K114" s="163"/>
      <c r="L114" s="163"/>
      <c r="M114" s="163"/>
      <c r="N114" s="39">
        <f>N112-$J96</f>
        <v>-7.5397000433601988</v>
      </c>
      <c r="O114" s="208">
        <f>O112-$J96</f>
        <v>-99.389700043360193</v>
      </c>
      <c r="P114" s="114">
        <f>P112-$J96</f>
        <v>11.56029995663981</v>
      </c>
      <c r="U114" s="20"/>
    </row>
    <row r="115" spans="1:21" ht="13.5" thickBot="1">
      <c r="A115" s="195" t="s">
        <v>69</v>
      </c>
      <c r="B115" s="73" t="s">
        <v>4</v>
      </c>
      <c r="C115" s="73"/>
      <c r="D115" s="119"/>
      <c r="E115" s="91"/>
      <c r="F115" s="73"/>
      <c r="G115" s="125"/>
      <c r="H115" s="68"/>
      <c r="I115" s="115"/>
      <c r="J115" s="186"/>
      <c r="K115" s="68"/>
      <c r="L115" s="68"/>
      <c r="M115" s="68"/>
      <c r="N115" s="206">
        <f>N112-$J95</f>
        <v>-11.539700043360199</v>
      </c>
      <c r="O115" s="209">
        <f>O112-$J95</f>
        <v>-103.38970004336019</v>
      </c>
      <c r="P115" s="115">
        <f>P112-$J95</f>
        <v>7.5602999566398097</v>
      </c>
      <c r="U115" s="20"/>
    </row>
    <row r="116" spans="1:21" s="53" customFormat="1">
      <c r="A116" s="55"/>
      <c r="K116" s="220"/>
      <c r="L116" s="220"/>
      <c r="M116" s="220"/>
      <c r="N116" s="222"/>
      <c r="O116" s="222"/>
      <c r="P116" s="222"/>
      <c r="Q116" s="57"/>
      <c r="R116" s="57"/>
      <c r="S116" s="57"/>
      <c r="T116" s="57"/>
      <c r="U116" s="57"/>
    </row>
    <row r="117" spans="1:21" s="53" customFormat="1" ht="13.5" thickBot="1">
      <c r="A117" s="55"/>
    </row>
    <row r="118" spans="1:21">
      <c r="A118" s="8" t="s">
        <v>27</v>
      </c>
      <c r="B118" s="10"/>
      <c r="C118" s="97"/>
      <c r="D118" s="225" t="s">
        <v>51</v>
      </c>
      <c r="E118" s="226"/>
      <c r="F118" s="227"/>
      <c r="G118" s="225" t="s">
        <v>52</v>
      </c>
      <c r="H118" s="226"/>
      <c r="I118" s="227"/>
      <c r="J118" s="178"/>
      <c r="K118" s="225" t="s">
        <v>53</v>
      </c>
      <c r="L118" s="226"/>
      <c r="M118" s="227"/>
      <c r="N118" s="225" t="s">
        <v>54</v>
      </c>
      <c r="O118" s="226"/>
      <c r="P118" s="227"/>
      <c r="Q118" s="225" t="s">
        <v>18</v>
      </c>
      <c r="R118" s="226"/>
      <c r="S118" s="227"/>
      <c r="T118" s="79" t="s">
        <v>49</v>
      </c>
      <c r="U118" s="12" t="s">
        <v>48</v>
      </c>
    </row>
    <row r="119" spans="1:21">
      <c r="A119" s="25"/>
      <c r="B119" s="17"/>
      <c r="C119" s="77"/>
      <c r="D119" s="15" t="s">
        <v>43</v>
      </c>
      <c r="E119" s="16" t="s">
        <v>44</v>
      </c>
      <c r="F119" s="95" t="s">
        <v>50</v>
      </c>
      <c r="G119" s="15" t="s">
        <v>43</v>
      </c>
      <c r="H119" s="16" t="s">
        <v>44</v>
      </c>
      <c r="I119" s="95" t="s">
        <v>50</v>
      </c>
      <c r="J119" s="179"/>
      <c r="K119" s="15" t="s">
        <v>43</v>
      </c>
      <c r="L119" s="16" t="s">
        <v>44</v>
      </c>
      <c r="M119" s="95" t="s">
        <v>50</v>
      </c>
      <c r="N119" s="15" t="s">
        <v>43</v>
      </c>
      <c r="O119" s="16" t="s">
        <v>44</v>
      </c>
      <c r="P119" s="95" t="s">
        <v>50</v>
      </c>
      <c r="Q119" s="15" t="s">
        <v>43</v>
      </c>
      <c r="R119" s="16" t="s">
        <v>44</v>
      </c>
      <c r="S119" s="95" t="s">
        <v>50</v>
      </c>
      <c r="T119" s="76"/>
      <c r="U119" s="76"/>
    </row>
    <row r="120" spans="1:21">
      <c r="A120" s="25"/>
      <c r="B120" s="17"/>
      <c r="C120" s="77"/>
      <c r="D120" s="64"/>
      <c r="E120" s="23"/>
      <c r="F120" s="89"/>
      <c r="G120" s="64"/>
      <c r="H120" s="23"/>
      <c r="I120" s="89"/>
      <c r="J120" s="87"/>
      <c r="K120" s="64"/>
      <c r="L120" s="23"/>
      <c r="M120" s="89"/>
      <c r="N120" s="64"/>
      <c r="O120" s="23"/>
      <c r="P120" s="89"/>
      <c r="Q120" s="15"/>
      <c r="R120" s="16"/>
      <c r="S120" s="14"/>
      <c r="T120" s="76"/>
      <c r="U120" s="45"/>
    </row>
    <row r="121" spans="1:21">
      <c r="A121" s="29" t="s">
        <v>93</v>
      </c>
      <c r="B121" s="30" t="s">
        <v>4</v>
      </c>
      <c r="C121" s="98"/>
      <c r="D121" s="41"/>
      <c r="E121" s="164"/>
      <c r="F121" s="142"/>
      <c r="G121" s="218">
        <f>G122-Q122</f>
        <v>13.700000000000003</v>
      </c>
      <c r="H121" s="166">
        <f>H122-R122</f>
        <v>13.700000000000003</v>
      </c>
      <c r="I121" s="147">
        <f>I122-S122</f>
        <v>15.249999999999996</v>
      </c>
      <c r="J121" s="104"/>
      <c r="K121" s="41"/>
      <c r="L121" s="164"/>
      <c r="M121" s="142"/>
      <c r="N121" s="41"/>
      <c r="O121" s="164"/>
      <c r="P121" s="142"/>
      <c r="Q121" s="41"/>
      <c r="R121" s="164"/>
      <c r="S121" s="142"/>
      <c r="T121" s="106">
        <v>-4</v>
      </c>
      <c r="U121" s="107" t="s">
        <v>80</v>
      </c>
    </row>
    <row r="122" spans="1:21">
      <c r="A122" s="32" t="s">
        <v>94</v>
      </c>
      <c r="B122" s="30" t="s">
        <v>4</v>
      </c>
      <c r="C122" s="98"/>
      <c r="D122" s="41"/>
      <c r="E122" s="164"/>
      <c r="F122" s="142"/>
      <c r="G122" s="41">
        <f>G104</f>
        <v>14.000000000000004</v>
      </c>
      <c r="H122" s="164">
        <f>H104</f>
        <v>14.000000000000004</v>
      </c>
      <c r="I122" s="142">
        <f>I104</f>
        <v>15.549999999999997</v>
      </c>
      <c r="J122" s="104"/>
      <c r="K122" s="41"/>
      <c r="L122" s="164"/>
      <c r="M122" s="142"/>
      <c r="N122" s="41"/>
      <c r="O122" s="164"/>
      <c r="P122" s="142"/>
      <c r="Q122" s="150">
        <f>Q49</f>
        <v>0.3</v>
      </c>
      <c r="R122" s="173">
        <f>R49</f>
        <v>0.3</v>
      </c>
      <c r="S122" s="151">
        <f>S49</f>
        <v>0.3</v>
      </c>
      <c r="T122" s="105"/>
      <c r="U122" s="20"/>
    </row>
    <row r="123" spans="1:21">
      <c r="A123" s="29" t="s">
        <v>95</v>
      </c>
      <c r="B123" s="30" t="s">
        <v>4</v>
      </c>
      <c r="C123" s="98"/>
      <c r="D123" s="41"/>
      <c r="E123" s="164"/>
      <c r="F123" s="142"/>
      <c r="G123" s="41">
        <f>G122+Q122</f>
        <v>14.300000000000004</v>
      </c>
      <c r="H123" s="164">
        <f>H122+R122</f>
        <v>14.300000000000004</v>
      </c>
      <c r="I123" s="142">
        <f>I122+S122</f>
        <v>15.849999999999998</v>
      </c>
      <c r="J123" s="104"/>
      <c r="K123" s="41"/>
      <c r="L123" s="164"/>
      <c r="M123" s="142"/>
      <c r="N123" s="41"/>
      <c r="O123" s="164"/>
      <c r="P123" s="142"/>
      <c r="Q123" s="41"/>
      <c r="R123" s="164"/>
      <c r="S123" s="142"/>
      <c r="T123" s="104"/>
      <c r="U123" s="20"/>
    </row>
    <row r="124" spans="1:21">
      <c r="A124" s="13"/>
      <c r="B124" s="23"/>
      <c r="C124" s="87"/>
      <c r="D124" s="39"/>
      <c r="E124" s="22"/>
      <c r="F124" s="108"/>
      <c r="G124" s="39"/>
      <c r="H124" s="22"/>
      <c r="I124" s="108"/>
      <c r="J124" s="78"/>
      <c r="K124" s="39"/>
      <c r="L124" s="22"/>
      <c r="M124" s="108"/>
      <c r="N124" s="39"/>
      <c r="O124" s="22"/>
      <c r="P124" s="108"/>
      <c r="Q124" s="138"/>
      <c r="R124" s="28"/>
      <c r="S124" s="139"/>
      <c r="T124" s="80"/>
      <c r="U124" s="20"/>
    </row>
    <row r="125" spans="1:21">
      <c r="A125" s="29" t="s">
        <v>96</v>
      </c>
      <c r="B125" s="74" t="s">
        <v>2</v>
      </c>
      <c r="C125" s="98"/>
      <c r="D125" s="42"/>
      <c r="E125" s="165"/>
      <c r="F125" s="144"/>
      <c r="G125" s="83">
        <f>G126-Q126</f>
        <v>-85.529705854077832</v>
      </c>
      <c r="H125" s="168">
        <f>H126-R126</f>
        <v>-85.529705854077832</v>
      </c>
      <c r="I125" s="148">
        <f>I126-S126</f>
        <v>-83.979705854077835</v>
      </c>
      <c r="J125" s="41"/>
      <c r="K125" s="41"/>
      <c r="L125" s="164"/>
      <c r="M125" s="142"/>
      <c r="N125" s="41"/>
      <c r="O125" s="164"/>
      <c r="P125" s="142"/>
      <c r="Q125" s="152"/>
      <c r="R125" s="175"/>
      <c r="S125" s="153"/>
      <c r="T125" s="106">
        <v>-116.5</v>
      </c>
      <c r="U125" s="107" t="s">
        <v>79</v>
      </c>
    </row>
    <row r="126" spans="1:21">
      <c r="A126" s="32" t="s">
        <v>97</v>
      </c>
      <c r="B126" s="74" t="s">
        <v>2</v>
      </c>
      <c r="C126" s="98"/>
      <c r="D126" s="42"/>
      <c r="E126" s="165"/>
      <c r="F126" s="144"/>
      <c r="G126" s="164">
        <f>G105</f>
        <v>-84</v>
      </c>
      <c r="H126" s="164">
        <f>H105</f>
        <v>-84</v>
      </c>
      <c r="I126" s="164">
        <f>I105</f>
        <v>-82.45</v>
      </c>
      <c r="J126" s="41"/>
      <c r="K126" s="41"/>
      <c r="L126" s="164"/>
      <c r="M126" s="142"/>
      <c r="N126" s="41"/>
      <c r="O126" s="164"/>
      <c r="P126" s="142"/>
      <c r="Q126" s="150">
        <f>Q53</f>
        <v>1.5297058540778354</v>
      </c>
      <c r="R126" s="173">
        <f>R53</f>
        <v>1.5297058540778354</v>
      </c>
      <c r="S126" s="151">
        <f>S53</f>
        <v>1.5297058540778354</v>
      </c>
      <c r="T126" s="105"/>
      <c r="U126" s="45"/>
    </row>
    <row r="127" spans="1:21">
      <c r="A127" s="29" t="s">
        <v>98</v>
      </c>
      <c r="B127" s="74" t="s">
        <v>2</v>
      </c>
      <c r="C127" s="98"/>
      <c r="D127" s="42"/>
      <c r="E127" s="165"/>
      <c r="F127" s="144"/>
      <c r="G127" s="41">
        <f>G126+Q126</f>
        <v>-82.470294145922168</v>
      </c>
      <c r="H127" s="164">
        <f>H126+R126</f>
        <v>-82.470294145922168</v>
      </c>
      <c r="I127" s="142">
        <f>I126+S126</f>
        <v>-80.920294145922171</v>
      </c>
      <c r="J127" s="104"/>
      <c r="K127" s="41"/>
      <c r="L127" s="164"/>
      <c r="M127" s="142"/>
      <c r="N127" s="41"/>
      <c r="O127" s="164"/>
      <c r="P127" s="142"/>
      <c r="Q127" s="152"/>
      <c r="R127" s="175"/>
      <c r="S127" s="153"/>
      <c r="T127" s="104"/>
      <c r="U127" s="45"/>
    </row>
    <row r="128" spans="1:21">
      <c r="A128" s="58"/>
      <c r="B128" s="75"/>
      <c r="C128" s="87"/>
      <c r="D128" s="13"/>
      <c r="E128" s="37"/>
      <c r="F128" s="145"/>
      <c r="G128" s="39"/>
      <c r="H128" s="22"/>
      <c r="I128" s="108"/>
      <c r="J128" s="78"/>
      <c r="K128" s="39"/>
      <c r="L128" s="22"/>
      <c r="M128" s="108"/>
      <c r="N128" s="39"/>
      <c r="O128" s="22"/>
      <c r="P128" s="108"/>
      <c r="Q128" s="154"/>
      <c r="R128" s="176"/>
      <c r="S128" s="155"/>
      <c r="T128" s="78"/>
      <c r="U128" s="45"/>
    </row>
    <row r="129" spans="1:21">
      <c r="A129" s="197" t="s">
        <v>127</v>
      </c>
      <c r="B129" s="30" t="s">
        <v>4</v>
      </c>
      <c r="C129" s="98"/>
      <c r="D129" s="41"/>
      <c r="E129" s="164"/>
      <c r="F129" s="142"/>
      <c r="G129" s="41">
        <f>G130-Q130</f>
        <v>4.4702941459221641</v>
      </c>
      <c r="H129" s="164">
        <f>H130-R130</f>
        <v>4.4702941459221641</v>
      </c>
      <c r="I129" s="148">
        <f>I130-S130</f>
        <v>6.0202941459221613</v>
      </c>
      <c r="J129" s="41"/>
      <c r="K129" s="41"/>
      <c r="L129" s="164"/>
      <c r="M129" s="142"/>
      <c r="N129" s="41"/>
      <c r="O129" s="164"/>
      <c r="P129" s="142"/>
      <c r="Q129" s="152"/>
      <c r="R129" s="175"/>
      <c r="S129" s="153"/>
      <c r="T129" s="106">
        <v>6</v>
      </c>
      <c r="U129" s="107" t="s">
        <v>105</v>
      </c>
    </row>
    <row r="130" spans="1:21">
      <c r="A130" s="198" t="s">
        <v>126</v>
      </c>
      <c r="B130" s="30" t="s">
        <v>4</v>
      </c>
      <c r="C130" s="98"/>
      <c r="D130" s="41"/>
      <c r="E130" s="164"/>
      <c r="F130" s="142"/>
      <c r="G130" s="41">
        <f>G107</f>
        <v>6</v>
      </c>
      <c r="H130" s="164">
        <f>H107</f>
        <v>6</v>
      </c>
      <c r="I130" s="142">
        <f>I107</f>
        <v>7.5499999999999972</v>
      </c>
      <c r="J130" s="41"/>
      <c r="K130" s="41"/>
      <c r="L130" s="164"/>
      <c r="M130" s="142"/>
      <c r="N130" s="41"/>
      <c r="O130" s="164"/>
      <c r="P130" s="142"/>
      <c r="Q130" s="150">
        <f>Q57</f>
        <v>1.5297058540778354</v>
      </c>
      <c r="R130" s="173">
        <f>R57</f>
        <v>1.5297058540778354</v>
      </c>
      <c r="S130" s="151">
        <f>S57</f>
        <v>1.5297058540778354</v>
      </c>
      <c r="T130" s="105"/>
      <c r="U130" s="45"/>
    </row>
    <row r="131" spans="1:21">
      <c r="A131" s="197" t="s">
        <v>125</v>
      </c>
      <c r="B131" s="30" t="s">
        <v>4</v>
      </c>
      <c r="C131" s="98"/>
      <c r="D131" s="41"/>
      <c r="E131" s="164"/>
      <c r="F131" s="142"/>
      <c r="G131" s="41">
        <f>G130+Q130</f>
        <v>7.5297058540778359</v>
      </c>
      <c r="H131" s="164">
        <f>H130+R130</f>
        <v>7.5297058540778359</v>
      </c>
      <c r="I131" s="142">
        <f>I130+S130</f>
        <v>9.079705854077833</v>
      </c>
      <c r="J131" s="104"/>
      <c r="K131" s="41"/>
      <c r="L131" s="164"/>
      <c r="M131" s="142"/>
      <c r="N131" s="41"/>
      <c r="O131" s="164"/>
      <c r="P131" s="142"/>
      <c r="Q131" s="152"/>
      <c r="R131" s="175"/>
      <c r="S131" s="153"/>
      <c r="T131" s="104"/>
      <c r="U131" s="45"/>
    </row>
    <row r="132" spans="1:21">
      <c r="A132" s="58"/>
      <c r="B132" s="75"/>
      <c r="C132" s="87"/>
      <c r="D132" s="13"/>
      <c r="E132" s="37"/>
      <c r="F132" s="145"/>
      <c r="G132" s="39"/>
      <c r="H132" s="22"/>
      <c r="I132" s="108"/>
      <c r="J132" s="78"/>
      <c r="K132" s="39"/>
      <c r="L132" s="22"/>
      <c r="M132" s="108"/>
      <c r="N132" s="39"/>
      <c r="O132" s="22"/>
      <c r="P132" s="108"/>
      <c r="Q132" s="154"/>
      <c r="R132" s="176"/>
      <c r="S132" s="155"/>
      <c r="T132" s="78"/>
      <c r="U132" s="45"/>
    </row>
    <row r="133" spans="1:21">
      <c r="A133" s="29" t="s">
        <v>99</v>
      </c>
      <c r="B133" s="30" t="s">
        <v>4</v>
      </c>
      <c r="C133" s="98"/>
      <c r="D133" s="41"/>
      <c r="E133" s="164"/>
      <c r="F133" s="142"/>
      <c r="G133" s="41"/>
      <c r="H133" s="164"/>
      <c r="I133" s="142"/>
      <c r="J133" s="104"/>
      <c r="K133" s="41"/>
      <c r="L133" s="164"/>
      <c r="M133" s="142"/>
      <c r="N133" s="83">
        <f>N134-Q134</f>
        <v>-3.9500000000000011</v>
      </c>
      <c r="O133" s="164"/>
      <c r="P133" s="168">
        <f>P134-S134</f>
        <v>13.250000000000005</v>
      </c>
      <c r="Q133" s="41"/>
      <c r="R133" s="164"/>
      <c r="S133" s="142"/>
      <c r="T133" s="106">
        <v>-4</v>
      </c>
      <c r="U133" s="107" t="s">
        <v>75</v>
      </c>
    </row>
    <row r="134" spans="1:21">
      <c r="A134" s="32" t="s">
        <v>100</v>
      </c>
      <c r="B134" s="30" t="s">
        <v>4</v>
      </c>
      <c r="C134" s="98"/>
      <c r="D134" s="41"/>
      <c r="E134" s="164"/>
      <c r="F134" s="142"/>
      <c r="G134" s="41"/>
      <c r="H134" s="164"/>
      <c r="I134" s="142"/>
      <c r="J134" s="104"/>
      <c r="K134" s="41"/>
      <c r="L134" s="164"/>
      <c r="M134" s="142"/>
      <c r="N134" s="164">
        <f>N109</f>
        <v>-3.6500000000000012</v>
      </c>
      <c r="O134" s="164"/>
      <c r="P134" s="142">
        <f>P109</f>
        <v>13.550000000000006</v>
      </c>
      <c r="Q134" s="150">
        <f>Q61</f>
        <v>0.3</v>
      </c>
      <c r="R134" s="173"/>
      <c r="S134" s="151">
        <f>S61</f>
        <v>0.3</v>
      </c>
      <c r="T134" s="105"/>
      <c r="U134" s="20"/>
    </row>
    <row r="135" spans="1:21">
      <c r="A135" s="29" t="s">
        <v>101</v>
      </c>
      <c r="B135" s="30" t="s">
        <v>4</v>
      </c>
      <c r="C135" s="98"/>
      <c r="D135" s="41"/>
      <c r="E135" s="164"/>
      <c r="F135" s="142"/>
      <c r="G135" s="41"/>
      <c r="H135" s="164"/>
      <c r="I135" s="142"/>
      <c r="J135" s="104"/>
      <c r="K135" s="41"/>
      <c r="L135" s="164"/>
      <c r="M135" s="142"/>
      <c r="N135" s="41">
        <f>N134+Q134</f>
        <v>-3.3500000000000014</v>
      </c>
      <c r="O135" s="164"/>
      <c r="P135" s="142">
        <f>P134+S134</f>
        <v>13.850000000000007</v>
      </c>
      <c r="Q135" s="41"/>
      <c r="R135" s="164"/>
      <c r="S135" s="142"/>
      <c r="T135" s="104"/>
      <c r="U135" s="20"/>
    </row>
    <row r="136" spans="1:21">
      <c r="A136" s="13"/>
      <c r="B136" s="23"/>
      <c r="C136" s="87"/>
      <c r="D136" s="39"/>
      <c r="E136" s="22"/>
      <c r="F136" s="108"/>
      <c r="G136" s="39"/>
      <c r="H136" s="22"/>
      <c r="I136" s="108"/>
      <c r="J136" s="78"/>
      <c r="K136" s="39"/>
      <c r="L136" s="22"/>
      <c r="M136" s="108"/>
      <c r="N136" s="39"/>
      <c r="O136" s="22"/>
      <c r="P136" s="108"/>
      <c r="Q136" s="138"/>
      <c r="R136" s="28"/>
      <c r="S136" s="139"/>
      <c r="T136" s="80"/>
      <c r="U136" s="20"/>
    </row>
    <row r="137" spans="1:21">
      <c r="A137" s="29" t="s">
        <v>102</v>
      </c>
      <c r="B137" s="74" t="s">
        <v>37</v>
      </c>
      <c r="C137" s="98"/>
      <c r="D137" s="42"/>
      <c r="E137" s="165"/>
      <c r="F137" s="144"/>
      <c r="G137" s="41"/>
      <c r="H137" s="164"/>
      <c r="I137" s="142"/>
      <c r="J137" s="104"/>
      <c r="K137" s="41"/>
      <c r="L137" s="164"/>
      <c r="M137" s="142"/>
      <c r="N137" s="215">
        <f>N138-Q138</f>
        <v>-102.06940589743803</v>
      </c>
      <c r="O137" s="164"/>
      <c r="P137" s="147">
        <f>P138-S138</f>
        <v>-82.969405897438023</v>
      </c>
      <c r="Q137" s="152"/>
      <c r="R137" s="175"/>
      <c r="S137" s="153"/>
      <c r="T137" s="158">
        <v>-117.5</v>
      </c>
      <c r="U137" s="157" t="s">
        <v>110</v>
      </c>
    </row>
    <row r="138" spans="1:21">
      <c r="A138" s="32" t="s">
        <v>103</v>
      </c>
      <c r="B138" s="74" t="s">
        <v>37</v>
      </c>
      <c r="C138" s="98"/>
      <c r="D138" s="42"/>
      <c r="E138" s="165"/>
      <c r="F138" s="144"/>
      <c r="G138" s="41"/>
      <c r="H138" s="164"/>
      <c r="I138" s="142"/>
      <c r="J138" s="104"/>
      <c r="K138" s="41"/>
      <c r="L138" s="164"/>
      <c r="M138" s="142"/>
      <c r="N138" s="41">
        <f>N110</f>
        <v>-100.5397000433602</v>
      </c>
      <c r="O138" s="164"/>
      <c r="P138" s="142">
        <f>P110</f>
        <v>-81.43970004336019</v>
      </c>
      <c r="Q138" s="150">
        <f>Q65</f>
        <v>1.5297058540778354</v>
      </c>
      <c r="R138" s="173"/>
      <c r="S138" s="151">
        <f>S65</f>
        <v>1.5297058540778354</v>
      </c>
      <c r="T138" s="105"/>
      <c r="U138" s="45"/>
    </row>
    <row r="139" spans="1:21">
      <c r="A139" s="29" t="s">
        <v>104</v>
      </c>
      <c r="B139" s="74" t="s">
        <v>37</v>
      </c>
      <c r="C139" s="98"/>
      <c r="D139" s="42"/>
      <c r="E139" s="165"/>
      <c r="F139" s="144"/>
      <c r="G139" s="41"/>
      <c r="H139" s="164"/>
      <c r="I139" s="142"/>
      <c r="J139" s="104"/>
      <c r="K139" s="41"/>
      <c r="L139" s="164"/>
      <c r="M139" s="142"/>
      <c r="N139" s="41">
        <f>N138+Q138</f>
        <v>-99.009994189282367</v>
      </c>
      <c r="O139" s="164"/>
      <c r="P139" s="142">
        <f>P138+S138</f>
        <v>-79.909994189282358</v>
      </c>
      <c r="Q139" s="152"/>
      <c r="R139" s="175"/>
      <c r="S139" s="153"/>
      <c r="T139" s="104"/>
      <c r="U139" s="45"/>
    </row>
    <row r="140" spans="1:21">
      <c r="A140" s="58"/>
      <c r="B140" s="75"/>
      <c r="C140" s="87"/>
      <c r="D140" s="13"/>
      <c r="E140" s="37"/>
      <c r="F140" s="145"/>
      <c r="G140" s="39"/>
      <c r="H140" s="22"/>
      <c r="I140" s="108"/>
      <c r="J140" s="78"/>
      <c r="K140" s="39"/>
      <c r="L140" s="22"/>
      <c r="M140" s="108"/>
      <c r="N140" s="39"/>
      <c r="O140" s="22"/>
      <c r="P140" s="108"/>
      <c r="Q140" s="154"/>
      <c r="R140" s="176"/>
      <c r="S140" s="155"/>
      <c r="T140" s="78"/>
      <c r="U140" s="45"/>
    </row>
    <row r="141" spans="1:21">
      <c r="A141" s="197" t="s">
        <v>128</v>
      </c>
      <c r="B141" s="30" t="s">
        <v>4</v>
      </c>
      <c r="C141" s="98"/>
      <c r="D141" s="42"/>
      <c r="E141" s="165"/>
      <c r="F141" s="144"/>
      <c r="G141" s="41"/>
      <c r="H141" s="164"/>
      <c r="I141" s="142"/>
      <c r="J141" s="104"/>
      <c r="K141" s="41"/>
      <c r="L141" s="164"/>
      <c r="M141" s="142"/>
      <c r="N141" s="41">
        <f>N142-Q142</f>
        <v>-15.069405897438035</v>
      </c>
      <c r="O141" s="164"/>
      <c r="P141" s="142">
        <f>P142-S142</f>
        <v>4.0305941025619738</v>
      </c>
      <c r="Q141" s="152"/>
      <c r="R141" s="175"/>
      <c r="S141" s="153"/>
      <c r="T141" s="106">
        <v>-6</v>
      </c>
      <c r="U141" s="107" t="s">
        <v>134</v>
      </c>
    </row>
    <row r="142" spans="1:21">
      <c r="A142" s="198" t="s">
        <v>129</v>
      </c>
      <c r="B142" s="30" t="s">
        <v>4</v>
      </c>
      <c r="C142" s="98"/>
      <c r="D142" s="42"/>
      <c r="E142" s="165"/>
      <c r="F142" s="144"/>
      <c r="G142" s="41"/>
      <c r="H142" s="164"/>
      <c r="I142" s="142"/>
      <c r="J142" s="104"/>
      <c r="K142" s="41"/>
      <c r="L142" s="164"/>
      <c r="M142" s="142"/>
      <c r="N142" s="41">
        <f>N113</f>
        <v>-13.539700043360199</v>
      </c>
      <c r="O142" s="164"/>
      <c r="P142" s="142">
        <f>P113</f>
        <v>5.5602999566398097</v>
      </c>
      <c r="Q142" s="150">
        <f>Q69</f>
        <v>1.5297058540778354</v>
      </c>
      <c r="R142" s="173"/>
      <c r="S142" s="151">
        <f>S69</f>
        <v>1.5297058540778354</v>
      </c>
      <c r="T142" s="104"/>
      <c r="U142" s="45"/>
    </row>
    <row r="143" spans="1:21">
      <c r="A143" s="197" t="s">
        <v>130</v>
      </c>
      <c r="B143" s="30" t="s">
        <v>4</v>
      </c>
      <c r="C143" s="98"/>
      <c r="D143" s="42"/>
      <c r="E143" s="165"/>
      <c r="F143" s="144"/>
      <c r="G143" s="41"/>
      <c r="H143" s="164"/>
      <c r="I143" s="142"/>
      <c r="J143" s="104"/>
      <c r="K143" s="41"/>
      <c r="L143" s="164"/>
      <c r="M143" s="142"/>
      <c r="N143" s="83">
        <f>N142+Q142</f>
        <v>-12.009994189282363</v>
      </c>
      <c r="O143" s="164"/>
      <c r="P143" s="142">
        <f>P142+S142</f>
        <v>7.0900058107176456</v>
      </c>
      <c r="Q143" s="152"/>
      <c r="R143" s="175"/>
      <c r="S143" s="153"/>
      <c r="T143" s="104"/>
      <c r="U143" s="45"/>
    </row>
    <row r="144" spans="1:21">
      <c r="A144" s="58"/>
      <c r="B144" s="75"/>
      <c r="C144" s="87"/>
      <c r="D144" s="13"/>
      <c r="E144" s="37"/>
      <c r="F144" s="145"/>
      <c r="G144" s="39"/>
      <c r="H144" s="22"/>
      <c r="I144" s="108"/>
      <c r="J144" s="78"/>
      <c r="K144" s="39"/>
      <c r="L144" s="22"/>
      <c r="M144" s="108"/>
      <c r="N144" s="39"/>
      <c r="O144" s="22"/>
      <c r="P144" s="108"/>
      <c r="Q144" s="154"/>
      <c r="R144" s="176"/>
      <c r="S144" s="155"/>
      <c r="T144" s="78"/>
      <c r="U144" s="45"/>
    </row>
    <row r="145" spans="1:21">
      <c r="A145" s="197" t="s">
        <v>132</v>
      </c>
      <c r="B145" s="30" t="s">
        <v>4</v>
      </c>
      <c r="C145" s="98"/>
      <c r="D145" s="42"/>
      <c r="E145" s="165"/>
      <c r="F145" s="144"/>
      <c r="G145" s="41"/>
      <c r="H145" s="164"/>
      <c r="I145" s="142"/>
      <c r="J145" s="104"/>
      <c r="K145" s="41"/>
      <c r="L145" s="164"/>
      <c r="M145" s="142"/>
      <c r="N145" s="41">
        <f>N146-Q146</f>
        <v>-9.0694058974380347</v>
      </c>
      <c r="O145" s="164"/>
      <c r="P145" s="142">
        <f>P146-S146</f>
        <v>10.030594102561974</v>
      </c>
      <c r="Q145" s="152"/>
      <c r="R145" s="175"/>
      <c r="S145" s="153"/>
      <c r="T145" s="106">
        <v>-6</v>
      </c>
      <c r="U145" s="107" t="s">
        <v>142</v>
      </c>
    </row>
    <row r="146" spans="1:21">
      <c r="A146" s="198" t="s">
        <v>135</v>
      </c>
      <c r="B146" s="30" t="s">
        <v>4</v>
      </c>
      <c r="C146" s="98"/>
      <c r="D146" s="42"/>
      <c r="E146" s="165"/>
      <c r="F146" s="144"/>
      <c r="G146" s="41"/>
      <c r="H146" s="164"/>
      <c r="I146" s="142"/>
      <c r="J146" s="104"/>
      <c r="K146" s="41"/>
      <c r="L146" s="164"/>
      <c r="M146" s="142"/>
      <c r="N146" s="41">
        <f>N114</f>
        <v>-7.5397000433601988</v>
      </c>
      <c r="O146" s="164"/>
      <c r="P146" s="142">
        <f>P114</f>
        <v>11.56029995663981</v>
      </c>
      <c r="Q146" s="150">
        <f>Q73</f>
        <v>1.5297058540778354</v>
      </c>
      <c r="R146" s="173"/>
      <c r="S146" s="151">
        <f>S73</f>
        <v>1.5297058540778354</v>
      </c>
      <c r="T146" s="104"/>
      <c r="U146" s="45"/>
    </row>
    <row r="147" spans="1:21">
      <c r="A147" s="197" t="s">
        <v>133</v>
      </c>
      <c r="B147" s="30" t="s">
        <v>4</v>
      </c>
      <c r="C147" s="98"/>
      <c r="D147" s="42"/>
      <c r="E147" s="165"/>
      <c r="F147" s="144"/>
      <c r="G147" s="41"/>
      <c r="H147" s="164"/>
      <c r="I147" s="142"/>
      <c r="J147" s="104"/>
      <c r="K147" s="41"/>
      <c r="L147" s="164"/>
      <c r="M147" s="142"/>
      <c r="N147" s="83">
        <f>N146+Q146</f>
        <v>-6.009994189282363</v>
      </c>
      <c r="O147" s="164"/>
      <c r="P147" s="142">
        <f>P146+S146</f>
        <v>13.090005810717646</v>
      </c>
      <c r="Q147" s="152"/>
      <c r="R147" s="175"/>
      <c r="S147" s="153"/>
      <c r="T147" s="104"/>
      <c r="U147" s="45"/>
    </row>
    <row r="148" spans="1:21">
      <c r="A148" s="58"/>
      <c r="B148" s="23"/>
      <c r="C148" s="87"/>
      <c r="D148" s="39"/>
      <c r="E148" s="22"/>
      <c r="F148" s="108"/>
      <c r="G148" s="39"/>
      <c r="H148" s="22"/>
      <c r="I148" s="108"/>
      <c r="J148" s="78"/>
      <c r="K148" s="39"/>
      <c r="L148" s="22"/>
      <c r="M148" s="108"/>
      <c r="N148" s="39"/>
      <c r="O148" s="22"/>
      <c r="P148" s="108"/>
      <c r="Q148" s="154"/>
      <c r="R148" s="176"/>
      <c r="S148" s="155"/>
      <c r="T148" s="84"/>
      <c r="U148" s="45"/>
    </row>
    <row r="149" spans="1:21">
      <c r="A149" s="197" t="s">
        <v>72</v>
      </c>
      <c r="B149" s="30" t="s">
        <v>4</v>
      </c>
      <c r="C149" s="98"/>
      <c r="D149" s="41"/>
      <c r="E149" s="164"/>
      <c r="F149" s="142"/>
      <c r="G149" s="41"/>
      <c r="H149" s="164"/>
      <c r="I149" s="142"/>
      <c r="J149" s="104"/>
      <c r="K149" s="41"/>
      <c r="L149" s="164"/>
      <c r="M149" s="142"/>
      <c r="N149" s="41">
        <f>N150-Q150</f>
        <v>-13.069405897438035</v>
      </c>
      <c r="O149" s="164"/>
      <c r="P149" s="168">
        <f>P150-S150</f>
        <v>6.0305941025619738</v>
      </c>
      <c r="Q149" s="152"/>
      <c r="R149" s="175"/>
      <c r="S149" s="153"/>
      <c r="T149" s="106">
        <v>6</v>
      </c>
      <c r="U149" s="107" t="s">
        <v>105</v>
      </c>
    </row>
    <row r="150" spans="1:21">
      <c r="A150" s="198" t="s">
        <v>73</v>
      </c>
      <c r="B150" s="30" t="s">
        <v>4</v>
      </c>
      <c r="C150" s="98"/>
      <c r="D150" s="41"/>
      <c r="E150" s="164"/>
      <c r="F150" s="142"/>
      <c r="G150" s="41"/>
      <c r="H150" s="164"/>
      <c r="I150" s="142"/>
      <c r="J150" s="104"/>
      <c r="K150" s="41"/>
      <c r="L150" s="164"/>
      <c r="M150" s="142"/>
      <c r="N150" s="41">
        <f>N115</f>
        <v>-11.539700043360199</v>
      </c>
      <c r="O150" s="164"/>
      <c r="P150" s="142">
        <f>P115</f>
        <v>7.5602999566398097</v>
      </c>
      <c r="Q150" s="150">
        <f>Q77</f>
        <v>1.5297058540778354</v>
      </c>
      <c r="R150" s="173"/>
      <c r="S150" s="151">
        <f>S77</f>
        <v>1.5297058540778354</v>
      </c>
      <c r="T150" s="105"/>
      <c r="U150" s="45"/>
    </row>
    <row r="151" spans="1:21">
      <c r="A151" s="197" t="s">
        <v>74</v>
      </c>
      <c r="B151" s="30" t="s">
        <v>4</v>
      </c>
      <c r="C151" s="98"/>
      <c r="D151" s="41"/>
      <c r="E151" s="164"/>
      <c r="F151" s="142"/>
      <c r="G151" s="41"/>
      <c r="H151" s="164"/>
      <c r="I151" s="142"/>
      <c r="J151" s="104"/>
      <c r="K151" s="41"/>
      <c r="L151" s="164"/>
      <c r="M151" s="142"/>
      <c r="N151" s="41">
        <f>N150+Q150</f>
        <v>-10.009994189282363</v>
      </c>
      <c r="O151" s="164"/>
      <c r="P151" s="142">
        <f>P150+S150</f>
        <v>9.0900058107176456</v>
      </c>
      <c r="Q151" s="152"/>
      <c r="R151" s="175"/>
      <c r="S151" s="153"/>
      <c r="T151" s="104"/>
      <c r="U151" s="45"/>
    </row>
    <row r="152" spans="1:21">
      <c r="A152" s="13"/>
      <c r="B152" s="23"/>
      <c r="C152" s="87"/>
      <c r="D152" s="13"/>
      <c r="E152" s="37"/>
      <c r="F152" s="145"/>
      <c r="G152" s="13"/>
      <c r="H152" s="37"/>
      <c r="I152" s="145"/>
      <c r="J152" s="84"/>
      <c r="K152" s="13"/>
      <c r="L152" s="37"/>
      <c r="M152" s="145"/>
      <c r="N152" s="13"/>
      <c r="O152" s="37"/>
      <c r="P152" s="145"/>
      <c r="Q152" s="18"/>
      <c r="S152" s="49"/>
      <c r="T152" s="45"/>
      <c r="U152" s="45"/>
    </row>
    <row r="153" spans="1:21" ht="13.5" thickBot="1">
      <c r="A153" s="43" t="s">
        <v>13</v>
      </c>
      <c r="B153" s="44"/>
      <c r="C153" s="85"/>
      <c r="D153" s="112"/>
      <c r="E153" s="167"/>
      <c r="F153" s="146"/>
      <c r="G153" s="112"/>
      <c r="H153" s="167"/>
      <c r="I153" s="146"/>
      <c r="J153" s="85"/>
      <c r="K153" s="112"/>
      <c r="L153" s="167"/>
      <c r="M153" s="146"/>
      <c r="N153" s="112"/>
      <c r="O153" s="167"/>
      <c r="P153" s="143"/>
      <c r="Q153" s="112"/>
      <c r="R153" s="167"/>
      <c r="S153" s="146"/>
      <c r="T153" s="85"/>
      <c r="U153" s="51" t="s">
        <v>14</v>
      </c>
    </row>
  </sheetData>
  <mergeCells count="28">
    <mergeCell ref="Q44:S44"/>
    <mergeCell ref="D45:F45"/>
    <mergeCell ref="G45:I45"/>
    <mergeCell ref="K45:M45"/>
    <mergeCell ref="N45:P45"/>
    <mergeCell ref="D118:F118"/>
    <mergeCell ref="G118:I118"/>
    <mergeCell ref="K118:M118"/>
    <mergeCell ref="N118:P118"/>
    <mergeCell ref="Q118:S118"/>
    <mergeCell ref="D88:F88"/>
    <mergeCell ref="G88:I88"/>
    <mergeCell ref="K88:M88"/>
    <mergeCell ref="N88:P88"/>
    <mergeCell ref="C35:P35"/>
    <mergeCell ref="D36:F36"/>
    <mergeCell ref="G36:I36"/>
    <mergeCell ref="K36:M36"/>
    <mergeCell ref="N36:P36"/>
    <mergeCell ref="C44:P44"/>
    <mergeCell ref="D18:F18"/>
    <mergeCell ref="G18:I18"/>
    <mergeCell ref="K18:M18"/>
    <mergeCell ref="N18:P18"/>
    <mergeCell ref="D2:F2"/>
    <mergeCell ref="G2:I2"/>
    <mergeCell ref="K2:M2"/>
    <mergeCell ref="N2:P2"/>
  </mergeCells>
  <phoneticPr fontId="15" type="noConversion"/>
  <conditionalFormatting sqref="G121">
    <cfRule type="cellIs" dxfId="15" priority="15" stopIfTrue="1" operator="lessThan">
      <formula>T121</formula>
    </cfRule>
  </conditionalFormatting>
  <conditionalFormatting sqref="G125">
    <cfRule type="cellIs" dxfId="14" priority="14" stopIfTrue="1" operator="lessThan">
      <formula>T125</formula>
    </cfRule>
  </conditionalFormatting>
  <conditionalFormatting sqref="H121">
    <cfRule type="cellIs" dxfId="13" priority="13" stopIfTrue="1" operator="lessThan">
      <formula>T121</formula>
    </cfRule>
  </conditionalFormatting>
  <conditionalFormatting sqref="H125">
    <cfRule type="cellIs" dxfId="12" priority="12" stopIfTrue="1" operator="lessThan">
      <formula>T125</formula>
    </cfRule>
  </conditionalFormatting>
  <conditionalFormatting sqref="I121">
    <cfRule type="cellIs" dxfId="11" priority="18" stopIfTrue="1" operator="lessThan">
      <formula>T121</formula>
    </cfRule>
  </conditionalFormatting>
  <conditionalFormatting sqref="I125">
    <cfRule type="cellIs" dxfId="10" priority="10" stopIfTrue="1" operator="lessThan">
      <formula>T125</formula>
    </cfRule>
  </conditionalFormatting>
  <conditionalFormatting sqref="I129">
    <cfRule type="cellIs" dxfId="9" priority="8" stopIfTrue="1" operator="lessThan">
      <formula>$T$129</formula>
    </cfRule>
  </conditionalFormatting>
  <conditionalFormatting sqref="N132">
    <cfRule type="cellIs" dxfId="8" priority="3" stopIfTrue="1" operator="lessThan">
      <formula>AA132</formula>
    </cfRule>
  </conditionalFormatting>
  <conditionalFormatting sqref="N133">
    <cfRule type="cellIs" dxfId="7" priority="1" stopIfTrue="1" operator="lessThan">
      <formula>$T$133</formula>
    </cfRule>
  </conditionalFormatting>
  <conditionalFormatting sqref="N143">
    <cfRule type="cellIs" dxfId="6" priority="6" stopIfTrue="1" operator="greaterThan">
      <formula>$T$141</formula>
    </cfRule>
  </conditionalFormatting>
  <conditionalFormatting sqref="N147">
    <cfRule type="cellIs" dxfId="5" priority="5" stopIfTrue="1" operator="greaterThan">
      <formula>$T$145</formula>
    </cfRule>
  </conditionalFormatting>
  <conditionalFormatting sqref="P133">
    <cfRule type="cellIs" dxfId="4" priority="9" stopIfTrue="1" operator="lessThan">
      <formula>T133</formula>
    </cfRule>
  </conditionalFormatting>
  <conditionalFormatting sqref="P137">
    <cfRule type="cellIs" dxfId="3" priority="11" stopIfTrue="1" operator="lessThan">
      <formula>T137</formula>
    </cfRule>
  </conditionalFormatting>
  <conditionalFormatting sqref="P149">
    <cfRule type="cellIs" dxfId="2" priority="7" stopIfTrue="1" operator="lessThan">
      <formula>$T$149</formula>
    </cfRule>
  </conditionalFormatting>
  <conditionalFormatting sqref="U153">
    <cfRule type="cellIs" dxfId="1" priority="16" stopIfTrue="1" operator="equal">
      <formula>"Yes"</formula>
    </cfRule>
    <cfRule type="cellIs" dxfId="0" priority="17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Template</vt:lpstr>
      <vt:lpstr>18.1.1.1-1</vt:lpstr>
      <vt:lpstr>18.1.1.1-3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Anritsu</cp:lastModifiedBy>
  <dcterms:created xsi:type="dcterms:W3CDTF">2009-06-16T09:56:03Z</dcterms:created>
  <dcterms:modified xsi:type="dcterms:W3CDTF">2024-10-25T02:13:37Z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(3)Z505S9cDcdwWpO876p6/p9Z2dACFm0y6aEmTOEDwAKgzcvwqONS7CobqRMy/rAfZcwSosB1N_x000d_
i8R2pOhlAYTvsMxz/gvTWTz0y0dhYohmgyXfpijF/TcjXbZzZWy5KOQ8ZzDdfvvgaSO2d4sI_x000d_
6nHaLXItpEVKraCv55+vNrZUahy9bkFJMs59ywzpehCmcmgD2cGR+oqUJsti2Pt/3RyPcn0A_x000d_
8giF8RuzngG6rjTd7p</vt:lpwstr>
  </property>
  <property fmtid="{D5CDD505-2E9C-101B-9397-08002B2CF9AE}" pid="9" name="_2015_ms_pID_7253431">
    <vt:lpwstr>k1HS3bOhr64uMikxQolPLI5A2xv7IWZ2jMIED7N3zJaEnDjIOKCYsu_x000d_
neMQJ8p/Ikn6aknm5lVaoIIk9bBfal/z7f8eMp9dHVG2rX+bKm6J0/zP2cHu8HHd+HHzWt9h_x000d_
dFMTEaf/KRhlhyYGKBZyx7xXVYSRJdr0y0BlepNP2BGa4t6fv09BnazZY+FT0hiTWujcf8Pa_x000d_
4L5aVR7QVBNCSvuIu/nYpHVE24TX/WhYAleT</vt:lpwstr>
  </property>
  <property fmtid="{D5CDD505-2E9C-101B-9397-08002B2CF9AE}" pid="10" name="_2015_ms_pID_7253432">
    <vt:lpwstr>dcFNAtoomXMaKnAGb+jIlU4=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1564365592</vt:lpwstr>
  </property>
</Properties>
</file>